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https://elektromaribor-my.sharepoint.com/personal/em4406_em_si/Documents/Namizje/GR. STORITVE 2026-2028/JN GRADBENE STORITVE - ROBI KONČNO/"/>
    </mc:Choice>
  </mc:AlternateContent>
  <xr:revisionPtr revIDLastSave="45" documentId="8_{B6EE46B1-803B-4633-83AD-E1A6B88D6DA0}" xr6:coauthVersionLast="47" xr6:coauthVersionMax="47" xr10:uidLastSave="{BC84B4CC-50CB-4182-A64A-E7C93B6319A5}"/>
  <bookViews>
    <workbookView xWindow="22932" yWindow="-108" windowWidth="30936" windowHeight="16776" activeTab="2" xr2:uid="{00000000-000D-0000-FFFF-FFFF00000000}"/>
  </bookViews>
  <sheets>
    <sheet name="SKLOP 1 -Zahtevna vrtanja" sheetId="53" r:id="rId1"/>
    <sheet name="SKLOP 2 - Gradbena dela OE MS" sheetId="55" r:id="rId2"/>
    <sheet name="SKLOP 3 - Gradbena dela OE SB" sheetId="54" r:id="rId3"/>
  </sheets>
  <definedNames>
    <definedName name="_xlnm._FilterDatabase" localSheetId="0" hidden="1">'SKLOP 1 -Zahtevna vrtanja'!$A$2:$I$46</definedName>
    <definedName name="_xlnm._FilterDatabase" localSheetId="1" hidden="1">'SKLOP 2 - Gradbena dela OE MS'!$A$2:$J$371</definedName>
    <definedName name="_xlnm._FilterDatabase" localSheetId="2" hidden="1">'SKLOP 3 - Gradbena dela OE SB'!$A$2:$J$371</definedName>
    <definedName name="_xlnm.Print_Area" localSheetId="0">'SKLOP 1 -Zahtevna vrtanja'!$A$1:$I$71</definedName>
    <definedName name="_xlnm.Print_Area" localSheetId="1">'SKLOP 2 - Gradbena dela OE MS'!$C$2:$J$404</definedName>
    <definedName name="_xlnm.Print_Area" localSheetId="2">'SKLOP 3 - Gradbena dela OE SB'!$C$2:$J$404</definedName>
    <definedName name="_xlnm.Print_Titles" localSheetId="0">'SKLOP 1 -Zahtevna vrtanja'!$6:$6</definedName>
    <definedName name="_xlnm.Print_Titles" localSheetId="1">'SKLOP 2 - Gradbena dela OE MS'!$5:$6</definedName>
    <definedName name="_xlnm.Print_Titles" localSheetId="2">'SKLOP 3 - Gradbena dela OE SB'!$5:$6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3" i="54" l="1"/>
  <c r="J13" i="54" s="1"/>
  <c r="I21" i="54"/>
  <c r="J21" i="54" s="1"/>
  <c r="I17" i="54"/>
  <c r="J17" i="54" s="1"/>
  <c r="I11" i="54"/>
  <c r="J11" i="54" s="1"/>
  <c r="I21" i="55"/>
  <c r="J21" i="55" s="1"/>
  <c r="I17" i="55"/>
  <c r="J17" i="55" s="1"/>
  <c r="I13" i="55"/>
  <c r="J13" i="55" s="1"/>
  <c r="I11" i="55"/>
  <c r="J11" i="55" s="1"/>
  <c r="J369" i="55"/>
  <c r="J367" i="55"/>
  <c r="J366" i="55"/>
  <c r="J363" i="55"/>
  <c r="J362" i="55"/>
  <c r="J359" i="55"/>
  <c r="J358" i="55"/>
  <c r="J357" i="55"/>
  <c r="J354" i="55"/>
  <c r="J353" i="55"/>
  <c r="J350" i="55"/>
  <c r="J349" i="55"/>
  <c r="J348" i="55"/>
  <c r="J343" i="55"/>
  <c r="J342" i="55"/>
  <c r="J339" i="55"/>
  <c r="J338" i="55"/>
  <c r="J335" i="55"/>
  <c r="J333" i="55"/>
  <c r="J331" i="55"/>
  <c r="J330" i="55"/>
  <c r="J327" i="55"/>
  <c r="J326" i="55"/>
  <c r="J325" i="55"/>
  <c r="J322" i="55"/>
  <c r="J321" i="55"/>
  <c r="J316" i="55"/>
  <c r="J314" i="55"/>
  <c r="J312" i="55"/>
  <c r="J310" i="55"/>
  <c r="J309" i="55"/>
  <c r="J308" i="55"/>
  <c r="J305" i="55"/>
  <c r="J304" i="55"/>
  <c r="J301" i="55"/>
  <c r="J300" i="55"/>
  <c r="J299" i="55"/>
  <c r="J298" i="55"/>
  <c r="J295" i="55"/>
  <c r="J294" i="55"/>
  <c r="J293" i="55"/>
  <c r="J290" i="55"/>
  <c r="J289" i="55"/>
  <c r="J287" i="55"/>
  <c r="J285" i="55"/>
  <c r="J283" i="55"/>
  <c r="J281" i="55"/>
  <c r="J279" i="55"/>
  <c r="J277" i="55"/>
  <c r="J276" i="55"/>
  <c r="J275" i="55"/>
  <c r="J274" i="55"/>
  <c r="J273" i="55"/>
  <c r="J270" i="55"/>
  <c r="J269" i="55"/>
  <c r="J268" i="55"/>
  <c r="J267" i="55"/>
  <c r="J266" i="55"/>
  <c r="J265" i="55"/>
  <c r="J262" i="55"/>
  <c r="J260" i="55"/>
  <c r="J258" i="55"/>
  <c r="J256" i="55"/>
  <c r="J254" i="55"/>
  <c r="J252" i="55"/>
  <c r="J250" i="55"/>
  <c r="J248" i="55"/>
  <c r="J246" i="55"/>
  <c r="J245" i="55"/>
  <c r="J242" i="55"/>
  <c r="J241" i="55"/>
  <c r="J236" i="55"/>
  <c r="J234" i="55"/>
  <c r="J230" i="55"/>
  <c r="J228" i="55"/>
  <c r="J226" i="55"/>
  <c r="J224" i="55"/>
  <c r="J223" i="55"/>
  <c r="J222" i="55"/>
  <c r="J221" i="55"/>
  <c r="J220" i="55"/>
  <c r="J217" i="55"/>
  <c r="J216" i="55"/>
  <c r="J215" i="55"/>
  <c r="J214" i="55"/>
  <c r="J213" i="55"/>
  <c r="J212" i="55"/>
  <c r="J211" i="55"/>
  <c r="J206" i="55"/>
  <c r="J204" i="55"/>
  <c r="J202" i="55"/>
  <c r="J201" i="55"/>
  <c r="J200" i="55"/>
  <c r="J199" i="55"/>
  <c r="J198" i="55"/>
  <c r="J197" i="55"/>
  <c r="J196" i="55"/>
  <c r="J193" i="55"/>
  <c r="J189" i="55"/>
  <c r="J187" i="55"/>
  <c r="J185" i="55"/>
  <c r="J183" i="55"/>
  <c r="J179" i="55"/>
  <c r="J178" i="55"/>
  <c r="J177" i="55"/>
  <c r="J176" i="55"/>
  <c r="J175" i="55"/>
  <c r="J172" i="55"/>
  <c r="J171" i="55"/>
  <c r="J170" i="55"/>
  <c r="J169" i="55"/>
  <c r="J168" i="55"/>
  <c r="J165" i="55"/>
  <c r="J164" i="55"/>
  <c r="J163" i="55"/>
  <c r="J162" i="55"/>
  <c r="J161" i="55"/>
  <c r="J160" i="55"/>
  <c r="J157" i="55"/>
  <c r="J156" i="55"/>
  <c r="J155" i="55"/>
  <c r="J154" i="55"/>
  <c r="J153" i="55"/>
  <c r="J152" i="55"/>
  <c r="J151" i="55"/>
  <c r="J146" i="55"/>
  <c r="J144" i="55"/>
  <c r="J143" i="55"/>
  <c r="J142" i="55"/>
  <c r="J139" i="55"/>
  <c r="J138" i="55"/>
  <c r="J137" i="55"/>
  <c r="J136" i="55"/>
  <c r="J133" i="55"/>
  <c r="J132" i="55"/>
  <c r="J131" i="55"/>
  <c r="J128" i="55"/>
  <c r="J126" i="55"/>
  <c r="J124" i="55"/>
  <c r="J123" i="55"/>
  <c r="J122" i="55"/>
  <c r="J121" i="55"/>
  <c r="J120" i="55"/>
  <c r="J119" i="55"/>
  <c r="J118" i="55"/>
  <c r="J117" i="55"/>
  <c r="J116" i="55"/>
  <c r="J115" i="55"/>
  <c r="J114" i="55"/>
  <c r="J111" i="55"/>
  <c r="J110" i="55"/>
  <c r="J109" i="55"/>
  <c r="J108" i="55"/>
  <c r="J107" i="55"/>
  <c r="J106" i="55"/>
  <c r="J105" i="55"/>
  <c r="J104" i="55"/>
  <c r="J103" i="55"/>
  <c r="J102" i="55"/>
  <c r="J101" i="55"/>
  <c r="J98" i="55"/>
  <c r="J97" i="55"/>
  <c r="J96" i="55"/>
  <c r="J95" i="55"/>
  <c r="J94" i="55"/>
  <c r="J93" i="55"/>
  <c r="J92" i="55"/>
  <c r="J91" i="55"/>
  <c r="J90" i="55"/>
  <c r="J89" i="55"/>
  <c r="J88" i="55"/>
  <c r="J81" i="55"/>
  <c r="J80" i="55"/>
  <c r="J79" i="55"/>
  <c r="J76" i="55"/>
  <c r="J75" i="55"/>
  <c r="J74" i="55"/>
  <c r="J69" i="55"/>
  <c r="J67" i="55"/>
  <c r="J65" i="55"/>
  <c r="J63" i="55"/>
  <c r="J59" i="55"/>
  <c r="J58" i="55"/>
  <c r="J53" i="55"/>
  <c r="J52" i="55"/>
  <c r="J49" i="55"/>
  <c r="J47" i="55"/>
  <c r="J45" i="55"/>
  <c r="J43" i="55"/>
  <c r="J41" i="55"/>
  <c r="J39" i="55"/>
  <c r="J37" i="55"/>
  <c r="J33" i="55"/>
  <c r="J31" i="55"/>
  <c r="J29" i="55"/>
  <c r="J27" i="55"/>
  <c r="J25" i="55"/>
  <c r="J23" i="55"/>
  <c r="J20" i="55"/>
  <c r="J16" i="55"/>
  <c r="J12" i="55"/>
  <c r="J10" i="55"/>
  <c r="J369" i="54"/>
  <c r="J367" i="54"/>
  <c r="J366" i="54"/>
  <c r="J363" i="54"/>
  <c r="J362" i="54"/>
  <c r="J359" i="54"/>
  <c r="J358" i="54"/>
  <c r="J357" i="54"/>
  <c r="J354" i="54"/>
  <c r="J353" i="54"/>
  <c r="J350" i="54"/>
  <c r="J349" i="54"/>
  <c r="J348" i="54"/>
  <c r="J343" i="54"/>
  <c r="J342" i="54"/>
  <c r="J339" i="54"/>
  <c r="J338" i="54"/>
  <c r="J335" i="54"/>
  <c r="J333" i="54"/>
  <c r="J331" i="54"/>
  <c r="J330" i="54"/>
  <c r="J327" i="54"/>
  <c r="J326" i="54"/>
  <c r="J325" i="54"/>
  <c r="J322" i="54"/>
  <c r="J321" i="54"/>
  <c r="J316" i="54"/>
  <c r="J314" i="54"/>
  <c r="J312" i="54"/>
  <c r="J310" i="54"/>
  <c r="J309" i="54"/>
  <c r="J308" i="54"/>
  <c r="J305" i="54"/>
  <c r="J304" i="54"/>
  <c r="J301" i="54"/>
  <c r="J300" i="54"/>
  <c r="J299" i="54"/>
  <c r="J298" i="54"/>
  <c r="J295" i="54"/>
  <c r="J294" i="54"/>
  <c r="J293" i="54"/>
  <c r="J290" i="54"/>
  <c r="J289" i="54"/>
  <c r="J287" i="54"/>
  <c r="J285" i="54"/>
  <c r="J283" i="54"/>
  <c r="J281" i="54"/>
  <c r="J279" i="54"/>
  <c r="J277" i="54"/>
  <c r="J276" i="54"/>
  <c r="J275" i="54"/>
  <c r="J274" i="54"/>
  <c r="J273" i="54"/>
  <c r="J270" i="54"/>
  <c r="J269" i="54"/>
  <c r="J268" i="54"/>
  <c r="J267" i="54"/>
  <c r="J266" i="54"/>
  <c r="J265" i="54"/>
  <c r="J262" i="54"/>
  <c r="J260" i="54"/>
  <c r="J258" i="54"/>
  <c r="J256" i="54"/>
  <c r="J254" i="54"/>
  <c r="J252" i="54"/>
  <c r="J250" i="54"/>
  <c r="J248" i="54"/>
  <c r="J246" i="54"/>
  <c r="J245" i="54"/>
  <c r="J242" i="54"/>
  <c r="J241" i="54"/>
  <c r="J236" i="54"/>
  <c r="J234" i="54"/>
  <c r="J230" i="54"/>
  <c r="J228" i="54"/>
  <c r="J226" i="54"/>
  <c r="J224" i="54"/>
  <c r="J223" i="54"/>
  <c r="J222" i="54"/>
  <c r="J221" i="54"/>
  <c r="J220" i="54"/>
  <c r="J217" i="54"/>
  <c r="J216" i="54"/>
  <c r="J215" i="54"/>
  <c r="J214" i="54"/>
  <c r="J213" i="54"/>
  <c r="J212" i="54"/>
  <c r="J211" i="54"/>
  <c r="J206" i="54"/>
  <c r="J204" i="54"/>
  <c r="J202" i="54"/>
  <c r="J201" i="54"/>
  <c r="J200" i="54"/>
  <c r="J199" i="54"/>
  <c r="J198" i="54"/>
  <c r="J197" i="54"/>
  <c r="J196" i="54"/>
  <c r="J193" i="54"/>
  <c r="J189" i="54"/>
  <c r="J187" i="54"/>
  <c r="J185" i="54"/>
  <c r="J183" i="54"/>
  <c r="J179" i="54"/>
  <c r="J178" i="54"/>
  <c r="J177" i="54"/>
  <c r="J176" i="54"/>
  <c r="J175" i="54"/>
  <c r="J172" i="54"/>
  <c r="J171" i="54"/>
  <c r="J170" i="54"/>
  <c r="J169" i="54"/>
  <c r="J168" i="54"/>
  <c r="J165" i="54"/>
  <c r="J164" i="54"/>
  <c r="J163" i="54"/>
  <c r="J162" i="54"/>
  <c r="J161" i="54"/>
  <c r="J160" i="54"/>
  <c r="J157" i="54"/>
  <c r="J156" i="54"/>
  <c r="J155" i="54"/>
  <c r="J154" i="54"/>
  <c r="J153" i="54"/>
  <c r="J152" i="54"/>
  <c r="J151" i="54"/>
  <c r="J146" i="54"/>
  <c r="J144" i="54"/>
  <c r="J143" i="54"/>
  <c r="J142" i="54"/>
  <c r="J139" i="54"/>
  <c r="J138" i="54"/>
  <c r="J137" i="54"/>
  <c r="J136" i="54"/>
  <c r="J133" i="54"/>
  <c r="J132" i="54"/>
  <c r="J131" i="54"/>
  <c r="J128" i="54"/>
  <c r="J126" i="54"/>
  <c r="J124" i="54"/>
  <c r="J123" i="54"/>
  <c r="J122" i="54"/>
  <c r="J121" i="54"/>
  <c r="J120" i="54"/>
  <c r="J119" i="54"/>
  <c r="J118" i="54"/>
  <c r="J117" i="54"/>
  <c r="J116" i="54"/>
  <c r="J115" i="54"/>
  <c r="J114" i="54"/>
  <c r="J111" i="54"/>
  <c r="J110" i="54"/>
  <c r="J109" i="54"/>
  <c r="J108" i="54"/>
  <c r="J107" i="54"/>
  <c r="J106" i="54"/>
  <c r="J105" i="54"/>
  <c r="J104" i="54"/>
  <c r="J103" i="54"/>
  <c r="J102" i="54"/>
  <c r="J101" i="54"/>
  <c r="J98" i="54"/>
  <c r="J97" i="54"/>
  <c r="J96" i="54"/>
  <c r="J95" i="54"/>
  <c r="J94" i="54"/>
  <c r="J93" i="54"/>
  <c r="J92" i="54"/>
  <c r="J91" i="54"/>
  <c r="J90" i="54"/>
  <c r="J89" i="54"/>
  <c r="J88" i="54"/>
  <c r="J81" i="54"/>
  <c r="J80" i="54"/>
  <c r="J79" i="54"/>
  <c r="J76" i="54"/>
  <c r="J75" i="54"/>
  <c r="J74" i="54"/>
  <c r="J69" i="54"/>
  <c r="J67" i="54"/>
  <c r="J65" i="54"/>
  <c r="J63" i="54"/>
  <c r="J59" i="54"/>
  <c r="J58" i="54"/>
  <c r="J53" i="54"/>
  <c r="J52" i="54"/>
  <c r="J49" i="54"/>
  <c r="J47" i="54"/>
  <c r="J45" i="54"/>
  <c r="J43" i="54"/>
  <c r="J41" i="54"/>
  <c r="J39" i="54"/>
  <c r="J37" i="54"/>
  <c r="J33" i="54"/>
  <c r="J31" i="54"/>
  <c r="J29" i="54"/>
  <c r="J27" i="54"/>
  <c r="J25" i="54"/>
  <c r="J23" i="54"/>
  <c r="J20" i="54"/>
  <c r="J16" i="54"/>
  <c r="J12" i="54"/>
  <c r="J10" i="54"/>
  <c r="J372" i="55" l="1"/>
  <c r="J3" i="55" s="1"/>
  <c r="J372" i="54"/>
  <c r="J3" i="54" s="1"/>
  <c r="I45" i="53"/>
  <c r="I44" i="53"/>
  <c r="I43" i="53"/>
  <c r="I42" i="53"/>
  <c r="I41" i="53"/>
  <c r="I40" i="53"/>
  <c r="I39" i="53"/>
  <c r="I36" i="53"/>
  <c r="I35" i="53"/>
  <c r="I34" i="53"/>
  <c r="I33" i="53"/>
  <c r="I32" i="53"/>
  <c r="I31" i="53"/>
  <c r="I30" i="53"/>
  <c r="I29" i="53"/>
  <c r="I26" i="53"/>
  <c r="I25" i="53"/>
  <c r="I24" i="53"/>
  <c r="I21" i="53"/>
  <c r="I20" i="53"/>
  <c r="I19" i="53"/>
  <c r="I18" i="53"/>
  <c r="I15" i="53"/>
  <c r="I14" i="53"/>
  <c r="I13" i="53"/>
  <c r="I12" i="53"/>
  <c r="I11" i="53"/>
  <c r="I47" i="53" l="1"/>
  <c r="I4" i="53" s="1"/>
  <c r="I8" i="53" l="1"/>
</calcChain>
</file>

<file path=xl/sharedStrings.xml><?xml version="1.0" encoding="utf-8"?>
<sst xmlns="http://schemas.openxmlformats.org/spreadsheetml/2006/main" count="2160" uniqueCount="576">
  <si>
    <t>Kol.</t>
  </si>
  <si>
    <t>Skupaj cena
(EUR)
(brez DDV)</t>
  </si>
  <si>
    <t>kos</t>
  </si>
  <si>
    <t>Poz.</t>
  </si>
  <si>
    <t>1.1</t>
  </si>
  <si>
    <t>Opis postavke</t>
  </si>
  <si>
    <t>1.2</t>
  </si>
  <si>
    <t>1.3</t>
  </si>
  <si>
    <t>1.4</t>
  </si>
  <si>
    <t>kpl</t>
  </si>
  <si>
    <t>m</t>
  </si>
  <si>
    <t>2.1</t>
  </si>
  <si>
    <r>
      <t>m</t>
    </r>
    <r>
      <rPr>
        <vertAlign val="superscript"/>
        <sz val="10"/>
        <rFont val="Calibri"/>
        <family val="2"/>
        <charset val="238"/>
        <scheme val="minor"/>
      </rPr>
      <t>3</t>
    </r>
  </si>
  <si>
    <r>
      <t>m</t>
    </r>
    <r>
      <rPr>
        <vertAlign val="superscript"/>
        <sz val="10"/>
        <rFont val="Calibri"/>
        <family val="2"/>
        <charset val="238"/>
        <scheme val="minor"/>
      </rPr>
      <t>2</t>
    </r>
  </si>
  <si>
    <t>2.2</t>
  </si>
  <si>
    <t>2.3</t>
  </si>
  <si>
    <t>2.4</t>
  </si>
  <si>
    <t>EM</t>
  </si>
  <si>
    <t>Cena/EM
(EUR)
(brez DDV)</t>
  </si>
  <si>
    <t>3.1</t>
  </si>
  <si>
    <t>4.1</t>
  </si>
  <si>
    <t>nivo 1</t>
  </si>
  <si>
    <t>nivo 2</t>
  </si>
  <si>
    <t>poglavje 1</t>
  </si>
  <si>
    <t>III. kat.</t>
  </si>
  <si>
    <t>IV. kat.</t>
  </si>
  <si>
    <t>4.2</t>
  </si>
  <si>
    <t>4.3</t>
  </si>
  <si>
    <t>4.4</t>
  </si>
  <si>
    <t>5.1</t>
  </si>
  <si>
    <t>5.2</t>
  </si>
  <si>
    <t>6.1</t>
  </si>
  <si>
    <t>6.2</t>
  </si>
  <si>
    <t>6.3</t>
  </si>
  <si>
    <t>6.4</t>
  </si>
  <si>
    <t>6.5</t>
  </si>
  <si>
    <t>6.6</t>
  </si>
  <si>
    <t>7.1</t>
  </si>
  <si>
    <t>7.2</t>
  </si>
  <si>
    <t>7.3</t>
  </si>
  <si>
    <t>8.1</t>
  </si>
  <si>
    <t>8.2</t>
  </si>
  <si>
    <t>8.3</t>
  </si>
  <si>
    <t>8.4</t>
  </si>
  <si>
    <t>9.1</t>
  </si>
  <si>
    <t>9.2</t>
  </si>
  <si>
    <t>10.1</t>
  </si>
  <si>
    <t>10.2</t>
  </si>
  <si>
    <t>11.1</t>
  </si>
  <si>
    <t>11.2</t>
  </si>
  <si>
    <t>- strojni izkop</t>
  </si>
  <si>
    <t>- tip PS-RO (poliestrska)</t>
  </si>
  <si>
    <t>- tip PS-RO (kovinska)</t>
  </si>
  <si>
    <t>- tip PS-PMO (poliestrska)</t>
  </si>
  <si>
    <t>6.7</t>
  </si>
  <si>
    <t>12.1</t>
  </si>
  <si>
    <t>12.2</t>
  </si>
  <si>
    <t>13.1</t>
  </si>
  <si>
    <t>13.2</t>
  </si>
  <si>
    <t>13.3</t>
  </si>
  <si>
    <r>
      <t xml:space="preserve">Izvedba kabelske blazine
</t>
    </r>
    <r>
      <rPr>
        <sz val="10"/>
        <rFont val="Calibri"/>
        <family val="2"/>
        <charset val="238"/>
        <scheme val="minor"/>
      </rPr>
      <t>(dobava in posipanje mivke v kabelski jarek v sloju 20 cm, kpl z razvozom po trasi ter vsemi ostalimi deli):</t>
    </r>
  </si>
  <si>
    <t xml:space="preserve"> - armiran beton (debeline do 20 cm)</t>
  </si>
  <si>
    <t xml:space="preserve"> - nearmiran beton (debeline do 20 cm)</t>
  </si>
  <si>
    <r>
      <rPr>
        <b/>
        <sz val="10"/>
        <rFont val="Calibri"/>
        <family val="2"/>
        <charset val="238"/>
        <scheme val="minor"/>
      </rPr>
      <t>Rušenje asfalta/betona</t>
    </r>
    <r>
      <rPr>
        <sz val="10"/>
        <rFont val="Calibri"/>
        <family val="2"/>
        <charset val="238"/>
        <scheme val="minor"/>
      </rPr>
      <t xml:space="preserve"> (kpl z odvozom ruševin na trajno deponijo, vključno s takso deponiranja odpadnega materiala)</t>
    </r>
  </si>
  <si>
    <t xml:space="preserve"> - asfalt (debeline do 15 cm)</t>
  </si>
  <si>
    <r>
      <rPr>
        <b/>
        <sz val="10"/>
        <rFont val="Calibri"/>
        <family val="2"/>
        <charset val="238"/>
        <scheme val="minor"/>
      </rPr>
      <t xml:space="preserve">Rezanje asfalta/betona </t>
    </r>
    <r>
      <rPr>
        <sz val="10"/>
        <rFont val="Calibri"/>
        <family val="2"/>
        <charset val="238"/>
        <scheme val="minor"/>
      </rPr>
      <t>(kpl z vsemi deli, prenosi in prevozi, ter potrebnim orodjem)</t>
    </r>
  </si>
  <si>
    <r>
      <rPr>
        <b/>
        <sz val="10"/>
        <rFont val="Calibri"/>
        <family val="2"/>
        <charset val="238"/>
        <scheme val="minor"/>
      </rPr>
      <t xml:space="preserve">Izvedba ilovnate plasti 
</t>
    </r>
    <r>
      <rPr>
        <sz val="10"/>
        <rFont val="Calibri"/>
        <family val="2"/>
        <charset val="238"/>
        <scheme val="minor"/>
      </rPr>
      <t>(Dobava, izvedba in teptanje ilovnate plasti pri zasipu ozemljila, kpl z razvozom po trasi ter vsemi ostalimi deli)</t>
    </r>
  </si>
  <si>
    <t xml:space="preserve"> - vrtina premera fi 110 mm, dolžine do 40 cm</t>
  </si>
  <si>
    <t xml:space="preserve"> - vrtina premera fi 160 mm, dolžine do 40 cm</t>
  </si>
  <si>
    <t xml:space="preserve"> - nearmiran beton</t>
  </si>
  <si>
    <t xml:space="preserve"> - armiran beton</t>
  </si>
  <si>
    <t>PONUDBENI PREDRAČUN</t>
  </si>
  <si>
    <t>Kraj in datum:</t>
  </si>
  <si>
    <t>Žig in podpis:</t>
  </si>
  <si>
    <t>13.4</t>
  </si>
  <si>
    <t>13.5</t>
  </si>
  <si>
    <t>13.6</t>
  </si>
  <si>
    <t>OPOMBE:</t>
  </si>
  <si>
    <t>1.</t>
  </si>
  <si>
    <t>2.</t>
  </si>
  <si>
    <t>3.</t>
  </si>
  <si>
    <t>1. IZKOPI IN ZASIPI</t>
  </si>
  <si>
    <r>
      <t>Ročni izkop kabelskega jarka</t>
    </r>
    <r>
      <rPr>
        <sz val="10"/>
        <rFont val="Calibri"/>
        <family val="2"/>
        <charset val="238"/>
        <scheme val="minor"/>
      </rPr>
      <t xml:space="preserve"> z odmetom materiala na rob izkopa, ter ročnim planiranjem dna kabelskega jarka.</t>
    </r>
  </si>
  <si>
    <t>- ročni izkop</t>
  </si>
  <si>
    <t>- ročni izkop (v območju obstoječih inštalacij ali ovir)</t>
  </si>
  <si>
    <r>
      <t>Strojno-ročni izkop jame</t>
    </r>
    <r>
      <rPr>
        <sz val="10"/>
        <rFont val="Calibri"/>
        <family val="2"/>
        <charset val="238"/>
        <scheme val="minor"/>
      </rPr>
      <t xml:space="preserve"> (kabelske rezerve, kabelska omarica, N-drog itd.). Delež ročnega izkopa do 50%.</t>
    </r>
  </si>
  <si>
    <r>
      <rPr>
        <b/>
        <sz val="10"/>
        <rFont val="Calibri"/>
        <family val="2"/>
        <charset val="238"/>
        <scheme val="minor"/>
      </rPr>
      <t>Strojni izkop kabelskega jarka</t>
    </r>
    <r>
      <rPr>
        <sz val="10"/>
        <rFont val="Calibri"/>
        <family val="2"/>
        <charset val="238"/>
        <scheme val="minor"/>
      </rPr>
      <t xml:space="preserve"> z odmetom materiala na rob izkopa ter ročnim planiranjem dna kabelskega jarka.</t>
    </r>
  </si>
  <si>
    <t xml:space="preserve">- strojno-ročni izkop </t>
  </si>
  <si>
    <t>2. ZAŠČITA, ZAVAROVANJA IN OPOZORILA</t>
  </si>
  <si>
    <t>Dobava in polaganje opozorilnega traku (z napisom "Pozor energetski kabel!") v kabelski jarek nad kabli.</t>
  </si>
  <si>
    <t>Samo polaganje opozorilnega traku (z napisom "Pozor energetski kabel!") v kabelski jarek nad kabli. (Material dobavi naročnik).</t>
  </si>
  <si>
    <t>Zavarovanje kablovodov z GAL ščitniki - samo polaganje</t>
  </si>
  <si>
    <t>Skupaj</t>
  </si>
  <si>
    <t>5. REZANJE IN RUŠENJE ASFALTA IN BETONA</t>
  </si>
  <si>
    <t>5.1.1</t>
  </si>
  <si>
    <t>5.1.2</t>
  </si>
  <si>
    <t>5.1.3</t>
  </si>
  <si>
    <t>5.2.1</t>
  </si>
  <si>
    <t>5.2.2</t>
  </si>
  <si>
    <t>5.2.3</t>
  </si>
  <si>
    <t>6. ELEKTRO KABELSKA KANALIZACIJA</t>
  </si>
  <si>
    <t>6.1.1</t>
  </si>
  <si>
    <t>6.1.2</t>
  </si>
  <si>
    <t>6.1.3</t>
  </si>
  <si>
    <t>6.1.4</t>
  </si>
  <si>
    <t>6.1.5</t>
  </si>
  <si>
    <t>6.1.6</t>
  </si>
  <si>
    <t>6.1.7</t>
  </si>
  <si>
    <t>6.1.8</t>
  </si>
  <si>
    <t>6.1.9</t>
  </si>
  <si>
    <t>6.1.10</t>
  </si>
  <si>
    <t>6.1.11</t>
  </si>
  <si>
    <t>Dobava in polaganje cevi v odprt kabelski jarek:
 - PEHD 2×fi 50 mm (dvojček za optiko) vključno z montažo spojk</t>
  </si>
  <si>
    <t>Visokotlačni preizkus tesnosti in prehodnosti cevi PEHD 2×fi 50 mm in spojk z izdelavo poročila o meritvi</t>
  </si>
  <si>
    <t>Dobava in montaža zaključne tesnilne kape (čepa):</t>
  </si>
  <si>
    <t>Izvedba prekopa potoka oz. kanala po projektu (prekop do predpisane globine, zasip prekopa in utrjevanje dna z zloženim lomljencem, odvoz odvečnega materiala na trajno deponijo), komplet z vsemi deli- preusmeritvijo potoka in črpanjem vode, prevozi in prenosi, ter vsemi materiali - brez cevi. (Po priloženem načrtu)</t>
  </si>
  <si>
    <t>- PEHD - alkaten cev fi 110 mm</t>
  </si>
  <si>
    <t>- PEHD - alkaten cev fi 160 mm</t>
  </si>
  <si>
    <t>- betonska cev fi 200 mm</t>
  </si>
  <si>
    <t>- betonska cev fi 300 mm</t>
  </si>
  <si>
    <t>- betonska cev fi 400 mm</t>
  </si>
  <si>
    <t>- betonska cev fi 500 mm</t>
  </si>
  <si>
    <t>- betonska cev fi 600 mm</t>
  </si>
  <si>
    <r>
      <t>Dobava in polaganje cevi pri izvedbi prekopa potokov</t>
    </r>
    <r>
      <rPr>
        <sz val="10"/>
        <rFont val="Calibri"/>
        <family val="2"/>
        <charset val="238"/>
        <scheme val="minor"/>
      </rPr>
      <t>, komplet z vsemi deli, materiali, prenosi in prevozi</t>
    </r>
  </si>
  <si>
    <t>Izdelava kamnite obloge brežine in dna struge potoka z lomljencem premera do 50 cm, v betonu (75% lomljenec, 25% beton C 25/30), vključno z nabavo in transportom materiala - zlaganjem lomljenca. Upoštevati grobo fugiranje stikov).</t>
  </si>
  <si>
    <t>Izdelava kamnite obloge brežine in dna struge potoka z lomljencem premera do 50 cm, brez uporabe betona, vključno z nabavo in transportom materiala - zlaganjem lomljenca.</t>
  </si>
  <si>
    <t>- LTŽ pokrov dim: 800 x 800 mm / nosilnost 400 kNm</t>
  </si>
  <si>
    <t>- LTŽ pokrov dim: 600 x 600 mm / nosilnost 400 kNm</t>
  </si>
  <si>
    <t>- LTŽ pokrov dim: 600 x 600 mm / nosilnost 250 kNm</t>
  </si>
  <si>
    <t>- LTŽ pokrov dim: 600 x 600 mm / nosilnost 125 kNm</t>
  </si>
  <si>
    <t>- LTŽ pokrov dim: 600 x 1300 mm / nosilnost 400 kNm</t>
  </si>
  <si>
    <t>4.</t>
  </si>
  <si>
    <t>5.</t>
  </si>
  <si>
    <t>6.</t>
  </si>
  <si>
    <t>1.1.1</t>
  </si>
  <si>
    <t>1.1.2</t>
  </si>
  <si>
    <t>1.1.3</t>
  </si>
  <si>
    <t>1.1.4</t>
  </si>
  <si>
    <t>1.2.1</t>
  </si>
  <si>
    <t>1.2.2</t>
  </si>
  <si>
    <t>3.1.1</t>
  </si>
  <si>
    <t>1.3.1</t>
  </si>
  <si>
    <t>1.3.2</t>
  </si>
  <si>
    <r>
      <rPr>
        <b/>
        <sz val="10"/>
        <rFont val="Calibri"/>
        <family val="2"/>
        <charset val="238"/>
        <scheme val="minor"/>
      </rPr>
      <t>Ročni zasip kabelskega jarka</t>
    </r>
    <r>
      <rPr>
        <sz val="10"/>
        <rFont val="Calibri"/>
        <family val="2"/>
        <charset val="238"/>
        <scheme val="minor"/>
      </rPr>
      <t xml:space="preserve"> z izkopnim materialom in z utrjevanjem po plasteh 20 cm in s končnim planiranjem.</t>
    </r>
  </si>
  <si>
    <r>
      <rPr>
        <b/>
        <sz val="10"/>
        <rFont val="Calibri"/>
        <family val="2"/>
        <charset val="238"/>
        <scheme val="minor"/>
      </rPr>
      <t>Strojni zasip kabelskega jarka</t>
    </r>
    <r>
      <rPr>
        <sz val="10"/>
        <rFont val="Calibri"/>
        <family val="2"/>
        <charset val="238"/>
        <scheme val="minor"/>
      </rPr>
      <t xml:space="preserve"> z izkopnim materialom in z utrjevanjem po plasteh 20 cm in s končnim planiranjem.</t>
    </r>
  </si>
  <si>
    <t>1.5</t>
  </si>
  <si>
    <t>Premik gradbene mehanizacije na eno gradbišče/projekt (stroški, povezani s selitvijo kopača in tovornih vozil).</t>
  </si>
  <si>
    <t>1.6</t>
  </si>
  <si>
    <t>Premik gradbene mehanizacije na eno gradbišče/projekt, za delo izven primarnega območja - lokacija drugega sklopa.</t>
  </si>
  <si>
    <t>1.7</t>
  </si>
  <si>
    <r>
      <rPr>
        <b/>
        <sz val="10"/>
        <rFont val="Calibri"/>
        <family val="2"/>
        <charset val="238"/>
        <scheme val="minor"/>
      </rPr>
      <t>Nakladanje in odvoz odvečnega izkopanega materiala</t>
    </r>
    <r>
      <rPr>
        <sz val="10"/>
        <rFont val="Calibri"/>
        <family val="2"/>
        <charset val="238"/>
        <scheme val="minor"/>
      </rPr>
      <t xml:space="preserve"> s kamionom, komplet s prenosi in prevozi, na trajno deponijo, ter s stroški deponiranja odpadnega materiala in pripadajoče dokumentacije.</t>
    </r>
  </si>
  <si>
    <t>2.5</t>
  </si>
  <si>
    <t>2.6</t>
  </si>
  <si>
    <t>2.7</t>
  </si>
  <si>
    <t>2.8</t>
  </si>
  <si>
    <t>Postavitev in odstranitev gradbiščne ograje (višina ograje &gt;2 m)</t>
  </si>
  <si>
    <t>Zakoličba obstoječih komunalnih vodov</t>
  </si>
  <si>
    <t>Dobava in postavitev gradbiščne table</t>
  </si>
  <si>
    <t xml:space="preserve"> - urejanje s semaforjem</t>
  </si>
  <si>
    <t xml:space="preserve"> - urejanje s prometnimi znaki</t>
  </si>
  <si>
    <t>2.8.1</t>
  </si>
  <si>
    <t>2.8.2</t>
  </si>
  <si>
    <t>3. RAZPIRANJA GRADBENIH JAM IN JARKOV</t>
  </si>
  <si>
    <t>Izvedba razpiranja gradbene jame oziroma jarka, globine nad 1,0 m, komplet z vsemi potrebnimi deli in materiali</t>
  </si>
  <si>
    <t xml:space="preserve"> - širina jame/jarka do 2,0 m</t>
  </si>
  <si>
    <t xml:space="preserve"> - širina jame/jarka nad 2,0 m</t>
  </si>
  <si>
    <t>3.1.2</t>
  </si>
  <si>
    <t>4. MIVKA, SEJANA ZEMLJA IN ILOVICA</t>
  </si>
  <si>
    <t>Dobava semena s sejanje trave</t>
  </si>
  <si>
    <t xml:space="preserve"> - 1× GDC fi 110/6000 mm</t>
  </si>
  <si>
    <t xml:space="preserve"> - 2× GDC fi 110/6000 mm</t>
  </si>
  <si>
    <t xml:space="preserve"> - 3× GDC fi 110/6000 mm</t>
  </si>
  <si>
    <t xml:space="preserve"> - 4× GDC fi 110/6000 mm</t>
  </si>
  <si>
    <t xml:space="preserve"> - 1× GDC fi 160/6000 mm</t>
  </si>
  <si>
    <t xml:space="preserve"> - 2× GDC fi 160/6000 mm</t>
  </si>
  <si>
    <t xml:space="preserve"> - 3× GDC fi 160/6000 mm</t>
  </si>
  <si>
    <t xml:space="preserve"> - 4× GDC fi 160/6000 mm</t>
  </si>
  <si>
    <t xml:space="preserve"> - 5× GDC fi 160/6000 mm</t>
  </si>
  <si>
    <t xml:space="preserve"> - 6× GDC fi 160/6000 mm</t>
  </si>
  <si>
    <t xml:space="preserve"> - 8× GDC fi 160/6000 mm</t>
  </si>
  <si>
    <t>6.2.1</t>
  </si>
  <si>
    <t>6.2.2</t>
  </si>
  <si>
    <t>6.2.3</t>
  </si>
  <si>
    <t>6.2.4</t>
  </si>
  <si>
    <t>6.2.5</t>
  </si>
  <si>
    <t>6.2.6</t>
  </si>
  <si>
    <t>6.2.7</t>
  </si>
  <si>
    <t>6.2.8</t>
  </si>
  <si>
    <t>6.2.9</t>
  </si>
  <si>
    <t>6.2.10</t>
  </si>
  <si>
    <t>6.2.11</t>
  </si>
  <si>
    <r>
      <rPr>
        <b/>
        <sz val="10"/>
        <rFont val="Calibri"/>
        <family val="2"/>
        <charset val="238"/>
        <scheme val="minor"/>
      </rPr>
      <t>Izvedba elektro kabelske kanalizacije (zasip z obst. zemljino)</t>
    </r>
    <r>
      <rPr>
        <sz val="10"/>
        <rFont val="Calibri"/>
        <family val="2"/>
        <charset val="238"/>
        <scheme val="minor"/>
      </rPr>
      <t xml:space="preserve">
(dobava in polaganje gibljive dvoslojne cevi (GDC) z uporabo PVC distančnikov (1 kos/tm), zasip cevi z izkopanim materialom; kpl z vsemi deli, materiali in razvozi)</t>
    </r>
  </si>
  <si>
    <r>
      <rPr>
        <b/>
        <sz val="10"/>
        <rFont val="Calibri"/>
        <family val="2"/>
        <charset val="238"/>
        <scheme val="minor"/>
      </rPr>
      <t>Izvedba elektro kabelske kanalizacije (zasip s kamenim agregatom)</t>
    </r>
    <r>
      <rPr>
        <sz val="10"/>
        <rFont val="Calibri"/>
        <family val="2"/>
        <charset val="238"/>
        <scheme val="minor"/>
      </rPr>
      <t xml:space="preserve">
(dobava in polaganje gibljive dvoslojne cevi (GDC) z uporabo PVC distančnikov (1 kos/tm), zasip cevi s kamenim agregatom frakcije 4- 8 mm) v debelini 10 cm okoli cevi; kpl z vsemi deli, materiali in razvozi)</t>
    </r>
  </si>
  <si>
    <r>
      <rPr>
        <b/>
        <sz val="10"/>
        <rFont val="Calibri"/>
        <family val="2"/>
        <charset val="238"/>
        <scheme val="minor"/>
      </rPr>
      <t>Izvedba elektro kabelske kanalizacije (obbetonirano)</t>
    </r>
    <r>
      <rPr>
        <sz val="10"/>
        <rFont val="Calibri"/>
        <family val="2"/>
        <charset val="238"/>
        <scheme val="minor"/>
      </rPr>
      <t xml:space="preserve">
(dobava in polaganje gibljive dvoslojne cevi (GDC) z uporabo PVC distančnikov (1 kos/tm), zasip cevi z betonom C16/20 v debelini 10 cm okoli cevi; kpl z vsemi deli, materiali in razvozi)</t>
    </r>
  </si>
  <si>
    <t>6.3.1</t>
  </si>
  <si>
    <t>6.3.2</t>
  </si>
  <si>
    <t>6.3.3</t>
  </si>
  <si>
    <t>6.3.4</t>
  </si>
  <si>
    <t>6.3.5</t>
  </si>
  <si>
    <t>6.3.6</t>
  </si>
  <si>
    <t>6.3.7</t>
  </si>
  <si>
    <t>6.3.8</t>
  </si>
  <si>
    <t>6.3.9</t>
  </si>
  <si>
    <t>6.3.10</t>
  </si>
  <si>
    <t>6.3.11</t>
  </si>
  <si>
    <t xml:space="preserve"> - za cev GDC fi 110</t>
  </si>
  <si>
    <t xml:space="preserve"> - za cev GDC fi 160</t>
  </si>
  <si>
    <t xml:space="preserve"> - za cev PEHD 2×fi 50 mm (dvojček za optiko) </t>
  </si>
  <si>
    <t>6.6.1</t>
  </si>
  <si>
    <t>6.6.2</t>
  </si>
  <si>
    <t>6.6.3</t>
  </si>
  <si>
    <t xml:space="preserve"> - 1× GDC fi 63 mm</t>
  </si>
  <si>
    <t xml:space="preserve"> - cev PEHD 2×fi 50 mm (dvojček za optiko) </t>
  </si>
  <si>
    <r>
      <rPr>
        <b/>
        <sz val="10"/>
        <rFont val="Calibri"/>
        <family val="2"/>
        <charset val="238"/>
        <scheme val="minor"/>
      </rPr>
      <t>Dobava in polaganje zaščitnih cevi</t>
    </r>
  </si>
  <si>
    <t>6.7.1</t>
  </si>
  <si>
    <t>6.7.2</t>
  </si>
  <si>
    <t>6.7.3</t>
  </si>
  <si>
    <t>6.7.4</t>
  </si>
  <si>
    <t>6.8</t>
  </si>
  <si>
    <t>6.8.1</t>
  </si>
  <si>
    <t xml:space="preserve"> - 1× GDC fi 75 mm</t>
  </si>
  <si>
    <t xml:space="preserve"> - 1× GDC fi 90 mm</t>
  </si>
  <si>
    <t>6.8.2</t>
  </si>
  <si>
    <t>6.8.3</t>
  </si>
  <si>
    <t>7. KABELSKI JAŠKI IN LTŽ POKROVI</t>
  </si>
  <si>
    <t>7.1.1</t>
  </si>
  <si>
    <t>7.1.2</t>
  </si>
  <si>
    <t>7.1.3</t>
  </si>
  <si>
    <t>7.1.4</t>
  </si>
  <si>
    <t>7.1.5</t>
  </si>
  <si>
    <t>7.1.6</t>
  </si>
  <si>
    <t>7.1.7</t>
  </si>
  <si>
    <t>7.2.1</t>
  </si>
  <si>
    <t>7.2.2</t>
  </si>
  <si>
    <t>7.2.3</t>
  </si>
  <si>
    <r>
      <rPr>
        <b/>
        <sz val="10"/>
        <rFont val="Calibri"/>
        <family val="2"/>
        <charset val="238"/>
        <scheme val="minor"/>
      </rPr>
      <t>Dobava in postavitev AB montažnega kabelskega jaška</t>
    </r>
    <r>
      <rPr>
        <sz val="10"/>
        <rFont val="Calibri"/>
        <family val="2"/>
        <charset val="238"/>
        <scheme val="minor"/>
      </rPr>
      <t>, komplet z kombiniranim strojno ročnim izkopom, ter odmetom materiala na rob izkopa in odvozom odvečnega materiala na trajno deponijo; dobava in izvedba podbetona C 16/20 v deb. 10 cm; izvedba naklonskega betona na dnu jaška in izvedba ponikovalnice; zasip z izkopanim materialom, z utrjevanjem po plasteh 30 cm. Jašek mora biti obdelan, vključno z obdelavo in zatesnitvijo vseh odprtin za cevi.</t>
    </r>
  </si>
  <si>
    <r>
      <rPr>
        <b/>
        <sz val="10"/>
        <rFont val="Calibri"/>
        <family val="2"/>
        <charset val="238"/>
        <scheme val="minor"/>
      </rPr>
      <t>Naprava AB jaška na lokaciji trase kablovoda</t>
    </r>
    <r>
      <rPr>
        <sz val="10"/>
        <rFont val="Calibri"/>
        <family val="2"/>
        <charset val="238"/>
        <scheme val="minor"/>
      </rPr>
      <t>, vključno z vsemi potrebnimi materiali (armatura, beton), delom (izkop, opaževanje in razopaževanje jaška, vgradnja armature in betona), prevozi potrebnega materiala in odvozom odvečnega materiala na trajno deponijo. Jaški so različnih dimenzij, le te se prilagajajo glede na situacijo na lokaciji vgradnje jaška. Jašek mora biti obdelan, vključno z obdelavo in zatesnitvijo vseh odprtin za cevi.</t>
    </r>
  </si>
  <si>
    <r>
      <rPr>
        <b/>
        <sz val="10"/>
        <rFont val="Calibri"/>
        <family val="2"/>
        <charset val="238"/>
        <scheme val="minor"/>
      </rPr>
      <t>Dobava in vgradnja LTŽ pokrova</t>
    </r>
    <r>
      <rPr>
        <sz val="10"/>
        <rFont val="Calibri"/>
        <family val="2"/>
        <charset val="238"/>
        <scheme val="minor"/>
      </rPr>
      <t xml:space="preserve"> za AB jašek, vključno s prilagoditvijo pokrova na ustrezno višino. Pokrov mora imeti napis "ELEKTRIKA" in protihrupni vložek.</t>
    </r>
  </si>
  <si>
    <t>7.3.1</t>
  </si>
  <si>
    <t>7.3.2</t>
  </si>
  <si>
    <t>7.3.3</t>
  </si>
  <si>
    <t>7.3.4</t>
  </si>
  <si>
    <t>7.3.5</t>
  </si>
  <si>
    <t>- betonski tlakovci</t>
  </si>
  <si>
    <t>- betonske plošče</t>
  </si>
  <si>
    <t>- granitne kocke</t>
  </si>
  <si>
    <t>- granitne kocke (robnik polčnika)</t>
  </si>
  <si>
    <t>- betonski vrtni robnik dim. 5/20 cm</t>
  </si>
  <si>
    <t>- betonski vrtni robnik dim. 8/20 cm</t>
  </si>
  <si>
    <t>- betonski cestni robnik dim. 15/25 cm</t>
  </si>
  <si>
    <r>
      <t xml:space="preserve">Odstranitev betonskih tlakovcev/plošč/robnikov </t>
    </r>
    <r>
      <rPr>
        <sz val="10"/>
        <rFont val="Calibri"/>
        <family val="2"/>
        <charset val="238"/>
        <scheme val="minor"/>
      </rPr>
      <t>vključno z zlaganjem na gradbiščno deponijo in ponovnim polaganjem ter pripravo podlage, komplet z vsemi deli in materiali.</t>
    </r>
  </si>
  <si>
    <t>- cestni robnik iz naravnega kamna</t>
  </si>
  <si>
    <r>
      <rPr>
        <b/>
        <sz val="10"/>
        <rFont val="Calibri"/>
        <family val="2"/>
        <charset val="238"/>
        <scheme val="minor"/>
      </rPr>
      <t xml:space="preserve">Polaganje zaščitnih cevi </t>
    </r>
    <r>
      <rPr>
        <sz val="10"/>
        <rFont val="Calibri"/>
        <family val="2"/>
        <charset val="238"/>
        <scheme val="minor"/>
      </rPr>
      <t>(material dobavi naročnik)</t>
    </r>
  </si>
  <si>
    <r>
      <rPr>
        <b/>
        <sz val="10"/>
        <rFont val="Calibri"/>
        <family val="2"/>
        <charset val="238"/>
        <scheme val="minor"/>
      </rPr>
      <t>Polaganje betonskih plošč</t>
    </r>
    <r>
      <rPr>
        <sz val="10"/>
        <rFont val="Calibri"/>
        <family val="2"/>
        <charset val="238"/>
        <scheme val="minor"/>
      </rPr>
      <t xml:space="preserve"> različnih dimenzij, vključno s pripravo podlage (plošče dobavi naročnik)</t>
    </r>
  </si>
  <si>
    <r>
      <rPr>
        <b/>
        <sz val="10"/>
        <rFont val="Calibri"/>
        <family val="2"/>
        <charset val="238"/>
        <scheme val="minor"/>
      </rPr>
      <t>Dobava in polaganje betonskih plošč</t>
    </r>
    <r>
      <rPr>
        <sz val="10"/>
        <rFont val="Calibri"/>
        <family val="2"/>
        <charset val="238"/>
        <scheme val="minor"/>
      </rPr>
      <t xml:space="preserve"> različnih dimenzij, vključno s pripravo podlage.</t>
    </r>
  </si>
  <si>
    <r>
      <t xml:space="preserve">Dobava in polaganje robnikov </t>
    </r>
    <r>
      <rPr>
        <sz val="10"/>
        <rFont val="Calibri"/>
        <family val="2"/>
        <charset val="238"/>
        <scheme val="minor"/>
      </rPr>
      <t>v pusti beton, komplet z vsemi deli, materialom, prenosi in prevozi.</t>
    </r>
  </si>
  <si>
    <t>9.2.1</t>
  </si>
  <si>
    <t>9.2.2</t>
  </si>
  <si>
    <t>9.2.3</t>
  </si>
  <si>
    <t>9.2.4</t>
  </si>
  <si>
    <t>9.2.5</t>
  </si>
  <si>
    <t>9.3</t>
  </si>
  <si>
    <t>9.4</t>
  </si>
  <si>
    <r>
      <rPr>
        <b/>
        <sz val="10"/>
        <rFont val="Calibri"/>
        <family val="2"/>
        <charset val="238"/>
        <scheme val="minor"/>
      </rPr>
      <t>Namestitev smernih kamnov</t>
    </r>
    <r>
      <rPr>
        <sz val="10"/>
        <rFont val="Calibri"/>
        <family val="2"/>
        <charset val="238"/>
        <scheme val="minor"/>
      </rPr>
      <t>, komplet z izkopom in zasipom, potrebnim materialom, ter prenosi in prevozi.</t>
    </r>
  </si>
  <si>
    <t>Izvedba temeljne plošče za transformatorsko postajo (temeljna plošča deb. 15 cm; C25/30, armaturna mreža Q283,), komplet z izkopom, vgradnjo in utrjevanjem gramoza do predpisane zbitosti, izvedba opaža roba plošče in odstranitev po betoniranju, rezanje, krivljenje in vgradnja armature, vgradnja betona, dobava in vgradnja TD 32 kot podlaga v debelini do 30 cm, ter ureditev okolice transformatorske postaje po izvedbi temelja ter odvozom odvečnega materiala. Komplet z vsemi deli, potrebnimi materiali, prenosi in prevozi. Dimenzije AB plošče so od 1,80 do 27,00 m2 - odvisne od tipa in velikosti TP. Vključno z meritvami zbitosti podlage z izdelavo poročila katerega se preda naročniku.</t>
  </si>
  <si>
    <t>- tračno ozemljilo RF 30x 3,5 mm</t>
  </si>
  <si>
    <t>- tračno ozemljilo Fe-Zn 25x 4 mm</t>
  </si>
  <si>
    <r>
      <rPr>
        <b/>
        <sz val="10"/>
        <rFont val="Calibri"/>
        <family val="2"/>
        <charset val="238"/>
        <scheme val="minor"/>
      </rPr>
      <t>Dobava in polaganje ozemljitvenega vodnika</t>
    </r>
    <r>
      <rPr>
        <sz val="10"/>
        <rFont val="Calibri"/>
        <family val="2"/>
        <charset val="238"/>
        <scheme val="minor"/>
      </rPr>
      <t>, vključno z vsem spojnim materialom</t>
    </r>
  </si>
  <si>
    <r>
      <rPr>
        <b/>
        <sz val="10"/>
        <rFont val="Calibri"/>
        <family val="2"/>
        <charset val="238"/>
        <scheme val="minor"/>
      </rPr>
      <t>Polaganje ozemljitvenega vodnika</t>
    </r>
    <r>
      <rPr>
        <sz val="10"/>
        <rFont val="Calibri"/>
        <family val="2"/>
        <charset val="238"/>
        <scheme val="minor"/>
      </rPr>
      <t>, (material dobavi naročnik)</t>
    </r>
  </si>
  <si>
    <r>
      <t xml:space="preserve">Dolbljenje zidu in vzidava kabelske omarice globine 20 cm, </t>
    </r>
    <r>
      <rPr>
        <sz val="10"/>
        <rFont val="Calibri"/>
        <family val="2"/>
        <charset val="238"/>
        <scheme val="minor"/>
      </rPr>
      <t>komplet z vsemi deli in potrebnimi materiali (brez omarice).</t>
    </r>
  </si>
  <si>
    <t>- opečni zid</t>
  </si>
  <si>
    <t>- betonski zid</t>
  </si>
  <si>
    <r>
      <t xml:space="preserve">Dolbljenje zidu in vzidava plastične cevi fi 50 mm, </t>
    </r>
    <r>
      <rPr>
        <sz val="10"/>
        <rFont val="Calibri"/>
        <family val="2"/>
        <charset val="238"/>
        <scheme val="minor"/>
      </rPr>
      <t>komplet z vsemi deli in potrebnimi materiali (brez omarice).</t>
    </r>
  </si>
  <si>
    <r>
      <rPr>
        <b/>
        <sz val="10"/>
        <rFont val="Calibri"/>
        <family val="2"/>
        <charset val="238"/>
        <scheme val="minor"/>
      </rPr>
      <t>Ročno rušenje opečnega zidu</t>
    </r>
    <r>
      <rPr>
        <sz val="10"/>
        <rFont val="Calibri"/>
        <family val="2"/>
        <charset val="238"/>
        <scheme val="minor"/>
      </rPr>
      <t>, komplet z nakladanjem in odvozom ruševin v trajno deponijo ter plačilo takse deponiranja.</t>
    </r>
  </si>
  <si>
    <t>Izvedba grobega in finega ometa zidu, komplet z vsemi potrebnimi deli, materiali, prenosi in prevozi.</t>
  </si>
  <si>
    <t>Dobava in vgradnja opečne preklade širine od 9 do 14 cm, komplet z vsemi deli in materiali.</t>
  </si>
  <si>
    <t>Vgradnja enokrilnih kovinskih vrat, komplet z vsemi deli, pritrdilnim in tesnilnim materialom</t>
  </si>
  <si>
    <t>Glajenje sten in stropov; komplet z vsemi potrebnimi deli, materiali in premičnimi odri.</t>
  </si>
  <si>
    <t>2x beljenje sten in stropov, komplet z vsemi potrebnimi deli, materiali in premičnimi odri.</t>
  </si>
  <si>
    <t>Barvanje tal z barvo za beton (sivi odtenek), komplet s predhodno pripravo podlage, vsemi deli in materiali.</t>
  </si>
  <si>
    <t>Izvedba zaščite opreme s PVC folijo, odstranitev po dokončanju del, komplet z vsemi deli in materiali.</t>
  </si>
  <si>
    <t>opečna stena</t>
  </si>
  <si>
    <r>
      <rPr>
        <b/>
        <sz val="10"/>
        <rFont val="Calibri"/>
        <family val="2"/>
        <charset val="238"/>
        <scheme val="minor"/>
      </rPr>
      <t xml:space="preserve">Strojno vrtanje stene/plošče </t>
    </r>
    <r>
      <rPr>
        <sz val="10"/>
        <rFont val="Calibri"/>
        <family val="2"/>
        <charset val="238"/>
        <scheme val="minor"/>
      </rPr>
      <t>(kpl z vsemi pripadajoči deli, materiali in čiščenjem po končanju del)</t>
    </r>
  </si>
  <si>
    <t>AB stena</t>
  </si>
  <si>
    <t>AB plošča</t>
  </si>
  <si>
    <t>Strojno čiščenje asfaltiranega cestišča z vodo pod pritiskom</t>
  </si>
  <si>
    <t>Dobava in polaganje PE drenažne cevi fi 100 mm</t>
  </si>
  <si>
    <t>Dobava in vgradnja geotekstila - gradbnega filca, 200 g</t>
  </si>
  <si>
    <t>Dobava in vgradnja obloge za ureditev strmih brežin - juta, žaklovina</t>
  </si>
  <si>
    <t>Izvedba stranskega opaža (rob plošče). Komplet z vsemi deli, potrebnimi materiali, prenosi in prevozi, ter čiščenjem opaža po odstranitvi.</t>
  </si>
  <si>
    <t xml:space="preserve"> - tamponski drobljenec 0-32 mm</t>
  </si>
  <si>
    <t xml:space="preserve"> - kameni agregat 0-125 mm</t>
  </si>
  <si>
    <t xml:space="preserve"> - kameni agregat 4-8 mm (prani)</t>
  </si>
  <si>
    <t xml:space="preserve"> - kameni agregat 16-32 mm (prani)</t>
  </si>
  <si>
    <t xml:space="preserve"> - fini asfaltni drobljenec</t>
  </si>
  <si>
    <t>Dobava, planiranje in utrjevanje gradbenega materiala</t>
  </si>
  <si>
    <t>ura</t>
  </si>
  <si>
    <t>Črpanje vode iz kabelskih jarkov, jaškov in gradbenih jam vključno z vsemi stroški črpanja - črpalka, gorivo, delavec)</t>
  </si>
  <si>
    <r>
      <t>Dobava, rezanje, krivljenje in vezanje armature</t>
    </r>
    <r>
      <rPr>
        <sz val="10"/>
        <rFont val="Calibri"/>
        <family val="2"/>
        <charset val="238"/>
        <scheme val="minor"/>
      </rPr>
      <t>, komplet z vsemi deli, prenosi in prevozi.</t>
    </r>
  </si>
  <si>
    <t xml:space="preserve"> - armaturne palice do fi 12 mm</t>
  </si>
  <si>
    <t xml:space="preserve"> - armaturne palice nad fi 12 mm</t>
  </si>
  <si>
    <t xml:space="preserve"> - armaturne mreže (RA, MA)</t>
  </si>
  <si>
    <t>kg</t>
  </si>
  <si>
    <t xml:space="preserve"> - zemeljsko vlažni beton C16/20</t>
  </si>
  <si>
    <t xml:space="preserve"> - zemeljsko vlažni beton C25/30</t>
  </si>
  <si>
    <t xml:space="preserve"> - črpni beton C25/30 z avtomešalcem z uporabo črpalke</t>
  </si>
  <si>
    <t xml:space="preserve"> - črpni beton C25/30 z avtomešalcem brez uporabe črpalke</t>
  </si>
  <si>
    <r>
      <t>Dobava in vgrajevanje betona</t>
    </r>
    <r>
      <rPr>
        <sz val="10"/>
        <rFont val="Calibri"/>
        <family val="2"/>
        <charset val="238"/>
        <scheme val="minor"/>
      </rPr>
      <t>, komplet s prevozom do mesta vgradnje, ter vsemi ostalimi deli.</t>
    </r>
  </si>
  <si>
    <r>
      <t xml:space="preserve">Popravilo pretrgane obstoječe cevi </t>
    </r>
    <r>
      <rPr>
        <sz val="10"/>
        <rFont val="Calibri"/>
        <family val="2"/>
        <charset val="238"/>
        <scheme val="minor"/>
      </rPr>
      <t>različnih dimenzij, komplet s spojkami, cevjo in vsem potrebnim materialom ter delom</t>
    </r>
  </si>
  <si>
    <t xml:space="preserve"> - vodovodna cev (alkaten)</t>
  </si>
  <si>
    <t xml:space="preserve"> - odtočna PE cevi</t>
  </si>
  <si>
    <t xml:space="preserve">Dobava in polaganje cevi </t>
  </si>
  <si>
    <t xml:space="preserve"> - cevi PVC UK fi 200 mm</t>
  </si>
  <si>
    <t xml:space="preserve"> - cevi PVC UK fi 400 mm</t>
  </si>
  <si>
    <t xml:space="preserve"> - cev jeklena fi 159 mm, debelina stene 4,0 mm</t>
  </si>
  <si>
    <t>Dobava, montaža in demontaža lahkega fasadnega odra</t>
  </si>
  <si>
    <t>Geodetski posnetek izvedenih del s certifikatom pooblaščenega inženirja geodezije</t>
  </si>
  <si>
    <r>
      <t xml:space="preserve">Strojno spravilo (bager,rovokopač) materiala </t>
    </r>
    <r>
      <rPr>
        <sz val="10"/>
        <rFont val="Calibri"/>
        <family val="2"/>
        <charset val="238"/>
        <scheme val="minor"/>
      </rPr>
      <t>na lokacijo postavitve od mesta razkladanja.</t>
    </r>
  </si>
  <si>
    <t>- leseni drog</t>
  </si>
  <si>
    <t>- betonski drogovnik</t>
  </si>
  <si>
    <t>- postavitev lesenega A-droga</t>
  </si>
  <si>
    <t>- sestava lesenega A-droga</t>
  </si>
  <si>
    <t>- postavitev lesenega N-droga</t>
  </si>
  <si>
    <t>Strojna pomoč (bager, rovokopač) pri sestavi in postavljanju drogov</t>
  </si>
  <si>
    <t>- leseni N-drog</t>
  </si>
  <si>
    <t>- leseni A-drog</t>
  </si>
  <si>
    <r>
      <t xml:space="preserve">Strojna pomoč (bager, rovokopač) pri rušenju lesenih drogov </t>
    </r>
    <r>
      <rPr>
        <sz val="10"/>
        <rFont val="Calibri"/>
        <family val="2"/>
        <charset val="238"/>
        <scheme val="minor"/>
      </rPr>
      <t>in spravilo do lokacije natovarjanja.</t>
    </r>
  </si>
  <si>
    <r>
      <rPr>
        <b/>
        <sz val="10"/>
        <rFont val="Calibri"/>
        <family val="2"/>
        <charset val="238"/>
        <scheme val="minor"/>
      </rPr>
      <t>Strojno rušenje betonskega droga</t>
    </r>
    <r>
      <rPr>
        <sz val="10"/>
        <rFont val="Calibri"/>
        <family val="2"/>
        <charset val="238"/>
        <scheme val="minor"/>
      </rPr>
      <t xml:space="preserve"> komplet z odvozom ruševin v trajno deponijo in stroškom deponiranja odpadnega materiala</t>
    </r>
  </si>
  <si>
    <r>
      <rPr>
        <b/>
        <sz val="10"/>
        <rFont val="Calibri"/>
        <family val="2"/>
        <charset val="238"/>
        <scheme val="minor"/>
      </rPr>
      <t>Strojno rušenje betonskega temelja</t>
    </r>
    <r>
      <rPr>
        <sz val="10"/>
        <rFont val="Calibri"/>
        <family val="2"/>
        <charset val="238"/>
        <scheme val="minor"/>
      </rPr>
      <t>, komplet z odvozom ruševin v trajno deponijo, dobavo in vgradnjo materiala za zasip jame, končnim planiranjem terena, ter stroškom deponiranja odpadnega materiala</t>
    </r>
  </si>
  <si>
    <t>- spravilo na trajno deponijo</t>
  </si>
  <si>
    <t>- spravilo na gradbiščno deponijo</t>
  </si>
  <si>
    <r>
      <t>Odstranitev grmičevja</t>
    </r>
    <r>
      <rPr>
        <sz val="10"/>
        <rFont val="Calibri"/>
        <family val="2"/>
        <charset val="238"/>
        <scheme val="minor"/>
      </rPr>
      <t xml:space="preserve"> s čiščenjem in spravilom odstranjenega materiala na deponijo.</t>
    </r>
  </si>
  <si>
    <r>
      <t xml:space="preserve">Podiranje dreves </t>
    </r>
    <r>
      <rPr>
        <sz val="10"/>
        <rFont val="Calibri"/>
        <family val="2"/>
        <charset val="238"/>
        <scheme val="minor"/>
      </rPr>
      <t>od fi 10 cm do fi 30 cm, vključno z odstranivijo panjev in spravilom lesa na deponijo.</t>
    </r>
  </si>
  <si>
    <t xml:space="preserve">Pomoč pri izvedbi NN kablovodov </t>
  </si>
  <si>
    <t>- efektivna strojna ura (minibager)</t>
  </si>
  <si>
    <t>- efektivna strojna ura (rovokopač)</t>
  </si>
  <si>
    <t>- efektivna pomoč delavca</t>
  </si>
  <si>
    <t>Polaganje NN kablov manjših presekov (od 4x 35 mm2 do 4x 70 mm2) v kabelski jarek po navodilih in ob nadzoru naročnika (brez uporabe vitle). Naročnik zagotovi uvedbo v delo (izobraževanje in navodila), elektro nadzor (pred pričetkom del, pred zasipom kabelskega jarka), strojno mehanizacijo (hidravlične dvigalke za kabelske bobne, uvodnice s koluti za vlečne nogavice). Prevzem kabla in strojne mehanizacije se vrši na lokaciji naročnika.</t>
  </si>
  <si>
    <t>- polaganje v kabelski jarek</t>
  </si>
  <si>
    <t>- uvlečenje v cev</t>
  </si>
  <si>
    <t>Postavitev prostostoječe kabelske omarice s podstavkom</t>
  </si>
  <si>
    <r>
      <rPr>
        <b/>
        <sz val="10"/>
        <rFont val="Calibri"/>
        <family val="2"/>
        <charset val="238"/>
        <scheme val="minor"/>
      </rPr>
      <t xml:space="preserve">Dobava in uvleka vlečne žice </t>
    </r>
    <r>
      <rPr>
        <sz val="10"/>
        <rFont val="Calibri"/>
        <family val="2"/>
        <charset val="238"/>
        <scheme val="minor"/>
      </rPr>
      <t>(min. debeline 2,5 mm) v PE cev</t>
    </r>
  </si>
  <si>
    <t>6.9</t>
  </si>
  <si>
    <r>
      <rPr>
        <b/>
        <sz val="10"/>
        <rFont val="Calibri"/>
        <family val="2"/>
        <charset val="238"/>
        <scheme val="minor"/>
      </rPr>
      <t>Izvedba cestne zapore</t>
    </r>
    <r>
      <rPr>
        <sz val="10"/>
        <rFont val="Calibri"/>
        <family val="2"/>
        <charset val="238"/>
        <scheme val="minor"/>
      </rPr>
      <t xml:space="preserve"> (vključno z vsemi potrebnimi soglasji in elaborati). </t>
    </r>
    <r>
      <rPr>
        <b/>
        <sz val="10"/>
        <rFont val="Calibri"/>
        <family val="2"/>
        <charset val="238"/>
        <scheme val="minor"/>
      </rPr>
      <t>Obračun se izvede po dejanskih stroških na podlagi računov.</t>
    </r>
  </si>
  <si>
    <t>- granitne kocke (robnik pločnika)</t>
  </si>
  <si>
    <t>Kompletna izdelava betonskega temelja za armirano-betonski drog, po tipskem načrtu, in sicer: izkop, dobava, postavitev in niveliranje dveh betonskih cevi Φ 60, postavljenih na betonsko C 16/20 podlago debeline 5 cm, betoniranje temelja z betonom C 20/25 in ročno zalitje betonske cevi po namestitvi droga z betonom C20/25 (agregat fine granulacije), odvoz odvečnega materiala na trajno deponijo. Komplet z vsemi deli, prenosi in prevozi. Potrebna količina betona za izdelavo temelja je od 4,50 do 6,00 m3 - odvisno od tipa betonskega droga in kategorije zemljine.</t>
  </si>
  <si>
    <t>12.1.1</t>
  </si>
  <si>
    <t>12.1.2</t>
  </si>
  <si>
    <t>12.2.1</t>
  </si>
  <si>
    <t>12.2.2</t>
  </si>
  <si>
    <t>12.3</t>
  </si>
  <si>
    <t>12.4</t>
  </si>
  <si>
    <t>12.5</t>
  </si>
  <si>
    <t>12.6</t>
  </si>
  <si>
    <t>12.7</t>
  </si>
  <si>
    <t>13.1.1</t>
  </si>
  <si>
    <t>13.1.2</t>
  </si>
  <si>
    <t>13.2.1</t>
  </si>
  <si>
    <t>13.2.2</t>
  </si>
  <si>
    <t>13.3.1</t>
  </si>
  <si>
    <t>13.3.2</t>
  </si>
  <si>
    <t>Odzivni čas za pričetek del je maksimalno 5 delovnih dni od prejema pisnega naročila.
V primeru popravila škodnih dogodkov na energetski infrastrukturi pa v roku 18 ur od poziva preko e-pošte ali telefona, tudi izven delovnega časa in ob nedeljah ter praznikih. Za škodni dogodek se štejejo tista naročila, ki jih naročnik krije preko zavarovalnice oz. ki jih naročnik v svojem sistemu beleži na tip projekta škode »ŠKO«.</t>
  </si>
  <si>
    <t>Gradbena dela se bodo izvajala razpršeno na različnih lokacijah-krajih istočasno. Količine se bodo naročale sprotno sukcesivno, glede na potrebe naročnika. Ponudbeno ceno je potrebno oblikovati tako, da bodo upoštevani vsi stroški. 
Naročnik si pridržuje pravico, da ne naroči celoten obseg razpisanih količin ali točno določeno količino del.</t>
  </si>
  <si>
    <t>Za gradbena dela v zemljini kategorije V. se pri obračunu upošteva faktor (Priloga 3 Razvrstitev zemljin in kamnin).</t>
  </si>
  <si>
    <t xml:space="preserve">V ceno zajeti vse stroške za zagotovitev varnega dela (razpiranje jarkov, izdelava varnostnih ograj itd.) - skladno z določili Uredbe o zagotavljanju varnosti in zdravja pri delu na začasnih in premičnih gradbiščih in njenimi prilogami. </t>
  </si>
  <si>
    <t>Stroški izvedbe cestne zapore (postavitev, odstranitev in vzdrževanje) se bodo priznali na podlagi dejanskih stroškov, ki jih bo ponudniku obračunal upravljalec ceste.</t>
  </si>
  <si>
    <t>Pri zbiranju in odvozu odpadkov je izvajalec naročniku dolžan predati pripadajoče evidenčne/prevzemne liste in striktno upoštevati zakonodajo s tega področja (Zakon o varstvu okolja, Uredba o odpadkih, Uredba o ravnaju z odpadki, ki nastanejo pri gradbenih delih, Uredba o preprečevanju in zmanjševanju emisje delcev iz gradbišč).</t>
  </si>
  <si>
    <t>Zaščitne cevi GDC morajo ustrezati standardu SIST EN 61386-24, temenska togost 450 N/200 mm, odpornost na udarce tip N (normalna), dobavljiva v palicah dolžine 6 m s spojko, rdeče ali črne barve;</t>
  </si>
  <si>
    <t>Zaščitne cevi dvojček za optiko morajo ustrezati standardu SIST EN 61386, zunaj gladka, znotraj fino ožlebljena, premera 1×50 mm (zunanji), debelina stene 3,7 - 4,5 mm;</t>
  </si>
  <si>
    <t>LTŽ pokrovi morajo ustrezati standardu EN 124-2;</t>
  </si>
  <si>
    <t>Izvajalec mora za vgrajen material (zaščitne cevi, kabelski jaški, LTŽ pokrovi, beton, kameni agregati, ...) ob kvalitetnem prevzemu izvedenih del naročniku predati pripadajoče izjave o lastnostih.</t>
  </si>
  <si>
    <t>7.</t>
  </si>
  <si>
    <t>8.</t>
  </si>
  <si>
    <t>9.</t>
  </si>
  <si>
    <t>10.</t>
  </si>
  <si>
    <t>V ceni postavk mora biti med drugim zajeto:
 - vsa pripravljalna dela;
 - skupni ogledi objekta, prisotnost ob zakoličbi objekta;
 - usklajevanje izvedbe del z naročnikom ter izvajalci elektromontažnih del;</t>
  </si>
  <si>
    <t>11.</t>
  </si>
  <si>
    <t>Zavarovanje kabelskega jarka z opozorilnim PVC trakom pritrjenim na vertikalne palice.</t>
  </si>
  <si>
    <t>VSE SKUPAJ (brez DDV):</t>
  </si>
  <si>
    <t>9. PREKOPI POTOKOV</t>
  </si>
  <si>
    <t>9.2.6</t>
  </si>
  <si>
    <t>9.2.7</t>
  </si>
  <si>
    <t>10. TLAKOVCI, ROBNIKI, KOCKE, SMERNI KAMNI</t>
  </si>
  <si>
    <t>10.1.1</t>
  </si>
  <si>
    <t>10.1.2</t>
  </si>
  <si>
    <t>10.1.3</t>
  </si>
  <si>
    <t>10.1.4</t>
  </si>
  <si>
    <t>10.1.5</t>
  </si>
  <si>
    <t>10.1.6</t>
  </si>
  <si>
    <t>10.1.7</t>
  </si>
  <si>
    <t>10.2.1</t>
  </si>
  <si>
    <t>10.2.2</t>
  </si>
  <si>
    <t>10.2.3</t>
  </si>
  <si>
    <t>10.2.4</t>
  </si>
  <si>
    <t>10.2.5</t>
  </si>
  <si>
    <t>10.3</t>
  </si>
  <si>
    <t>10.4</t>
  </si>
  <si>
    <t>10.5</t>
  </si>
  <si>
    <t>11. TEMELJENJA</t>
  </si>
  <si>
    <t>12. RAZNA GRADBENO - OBRTNIŠKA DELA</t>
  </si>
  <si>
    <t>12.8</t>
  </si>
  <si>
    <t>12.9</t>
  </si>
  <si>
    <t>12.10</t>
  </si>
  <si>
    <t>12.11</t>
  </si>
  <si>
    <t>12.11.1</t>
  </si>
  <si>
    <t>12.11.2</t>
  </si>
  <si>
    <t>12.11.3</t>
  </si>
  <si>
    <t>12.11.4</t>
  </si>
  <si>
    <t>12.11.5</t>
  </si>
  <si>
    <t>12.11.6</t>
  </si>
  <si>
    <t>12.12</t>
  </si>
  <si>
    <t>12.12.1</t>
  </si>
  <si>
    <t>12.12.2</t>
  </si>
  <si>
    <t>12.12.3</t>
  </si>
  <si>
    <t>12.12.4</t>
  </si>
  <si>
    <t>12.12.5</t>
  </si>
  <si>
    <t>12.13</t>
  </si>
  <si>
    <t>12.14</t>
  </si>
  <si>
    <t>12.15</t>
  </si>
  <si>
    <t>12.16</t>
  </si>
  <si>
    <t>12.17</t>
  </si>
  <si>
    <t>12.18</t>
  </si>
  <si>
    <t>12.19</t>
  </si>
  <si>
    <t>12.20</t>
  </si>
  <si>
    <t>12.20.1</t>
  </si>
  <si>
    <t>12.20.2</t>
  </si>
  <si>
    <t>12.20.3</t>
  </si>
  <si>
    <t>12.21</t>
  </si>
  <si>
    <t>12.21.1</t>
  </si>
  <si>
    <t>12.21.2</t>
  </si>
  <si>
    <t>12.22</t>
  </si>
  <si>
    <t>12.22.1</t>
  </si>
  <si>
    <t>12.22.2</t>
  </si>
  <si>
    <t>12.23</t>
  </si>
  <si>
    <t>13. DROGOVI IN ČIŠČENJE TRASE</t>
  </si>
  <si>
    <t>13.2.3</t>
  </si>
  <si>
    <t>13.6.1</t>
  </si>
  <si>
    <t>13.6.2</t>
  </si>
  <si>
    <t>13.7</t>
  </si>
  <si>
    <t>13.7.1</t>
  </si>
  <si>
    <t>13.7.2</t>
  </si>
  <si>
    <t>14. POMOČ PRI ELEKTROMONTAŽNIH DELIH</t>
  </si>
  <si>
    <t>14.1</t>
  </si>
  <si>
    <t>14.1.1</t>
  </si>
  <si>
    <t>14.1.2</t>
  </si>
  <si>
    <t>14.1.3</t>
  </si>
  <si>
    <t>14.2</t>
  </si>
  <si>
    <t>14.2.1</t>
  </si>
  <si>
    <t>14.2.2</t>
  </si>
  <si>
    <t>14.3</t>
  </si>
  <si>
    <t>14.3.1</t>
  </si>
  <si>
    <t>14.3.2</t>
  </si>
  <si>
    <t>14.3.3</t>
  </si>
  <si>
    <t>14.4</t>
  </si>
  <si>
    <t>14.4.1</t>
  </si>
  <si>
    <t>14.4.2</t>
  </si>
  <si>
    <t>14.5</t>
  </si>
  <si>
    <t>14.5.1</t>
  </si>
  <si>
    <t>14.5.2</t>
  </si>
  <si>
    <t>14.6</t>
  </si>
  <si>
    <t>12.</t>
  </si>
  <si>
    <t xml:space="preserve"> </t>
  </si>
  <si>
    <t>1.8</t>
  </si>
  <si>
    <t>1.9</t>
  </si>
  <si>
    <t>Fino, ročno planiranje terena, v območju urejenih zelenic.</t>
  </si>
  <si>
    <t>- AB jašek notranje svetle mere dim: 120 x 120cm / višina 150cm</t>
  </si>
  <si>
    <t>- AB jašek notranje svetle mere dim: 150 x 150cm / višina 150cm</t>
  </si>
  <si>
    <t>- AB jašek notranje svetle mere dim: 150 x 150cm / višina 200cm</t>
  </si>
  <si>
    <t>- AB jašek notranje svetle mere dim: 200 x 200cm / višina 150cm</t>
  </si>
  <si>
    <t>- AB jašek notranje svetle mere dim: 200 x 200cm / višina 200cm</t>
  </si>
  <si>
    <t>- AB jašek notranje svetle mere dim: fi 150cm / višina 100cm</t>
  </si>
  <si>
    <t>- AB jašek notranje svetle mere dim: fi 150cm / višina 150cm</t>
  </si>
  <si>
    <t>7.2.4</t>
  </si>
  <si>
    <t>7.2.5</t>
  </si>
  <si>
    <t>- AB jašek notranje svetle mere dim. cca: 150 x 150cm / višina 200cm</t>
  </si>
  <si>
    <t>- AB jašek notranje svetle mere dim. cca.: 200 x 200cm / višina 150cm</t>
  </si>
  <si>
    <t>- AB jašek notranje svetle mere dim. cca: 150 x 150cm / višina 150cm</t>
  </si>
  <si>
    <t>- AB jašek notranje svetle mere dim. cca.: 120 x 120cm / višina 150cm</t>
  </si>
  <si>
    <t>- AB jašek notranje svetle mere dim. cca.: 200 x 200cm / višina 200cm</t>
  </si>
  <si>
    <t>Izvedba dvostranskega opaža (betonskih sten). Komplet z vsemi deli, potrebnimi materiali, prenosi in prevozi, ter čiščenjem opaža po odstranitvi.</t>
  </si>
  <si>
    <t>12.21.3</t>
  </si>
  <si>
    <t>12.21.4</t>
  </si>
  <si>
    <t>12.23.1</t>
  </si>
  <si>
    <t>12.23.2</t>
  </si>
  <si>
    <t>12.23.3</t>
  </si>
  <si>
    <t>12.24</t>
  </si>
  <si>
    <t>13.</t>
  </si>
  <si>
    <t>14.</t>
  </si>
  <si>
    <t>Za zemeljska dela je osnova III. kategorija zemljine. Za ostale kategorije se priznajo faktorji glede na vrsto materiala</t>
  </si>
  <si>
    <t>oziroma zahtevnost del v terenu, ki morajo biti vpisana v gradbenem dnevniku s strani nadzornega organa.</t>
  </si>
  <si>
    <t>Kategorija zemljine</t>
  </si>
  <si>
    <t>Faktor</t>
  </si>
  <si>
    <t>- I. kategorija</t>
  </si>
  <si>
    <t>- II. kategorija</t>
  </si>
  <si>
    <t>- III. kategorija</t>
  </si>
  <si>
    <t>- IV. kategorija</t>
  </si>
  <si>
    <t>- V. kategorija</t>
  </si>
  <si>
    <t>SKLOP 3 - GRADBENA DELA OE SB</t>
  </si>
  <si>
    <r>
      <t xml:space="preserve">Ureditev prekopanih urejenih površin
</t>
    </r>
    <r>
      <rPr>
        <sz val="10"/>
        <rFont val="Calibri"/>
        <family val="2"/>
        <charset val="238"/>
        <scheme val="minor"/>
      </rPr>
      <t>(dobava, posipanje in planiranje sejane zemlje, kpl z razvozom po trasi ter vsemi ostalimi deli):</t>
    </r>
  </si>
  <si>
    <t>12.25</t>
  </si>
  <si>
    <t>12.26</t>
  </si>
  <si>
    <r>
      <rPr>
        <b/>
        <sz val="10"/>
        <rFont val="Calibri"/>
        <family val="2"/>
        <charset val="238"/>
        <scheme val="minor"/>
      </rPr>
      <t>Ročna izdelava nosilne plasti</t>
    </r>
    <r>
      <rPr>
        <sz val="10"/>
        <rFont val="Calibri"/>
        <family val="2"/>
        <charset val="238"/>
        <scheme val="minor"/>
      </rPr>
      <t xml:space="preserve"> bituminizirane zmesi </t>
    </r>
    <r>
      <rPr>
        <b/>
        <sz val="10"/>
        <rFont val="Calibri"/>
        <family val="2"/>
        <charset val="238"/>
        <scheme val="minor"/>
      </rPr>
      <t xml:space="preserve">AC 22 base B 50/70 A1/A2 v debelini 5 cm </t>
    </r>
    <r>
      <rPr>
        <sz val="10"/>
        <rFont val="Calibri"/>
        <family val="2"/>
        <charset val="238"/>
        <scheme val="minor"/>
      </rPr>
      <t xml:space="preserve">in </t>
    </r>
    <r>
      <rPr>
        <b/>
        <sz val="10"/>
        <rFont val="Calibri"/>
        <family val="2"/>
        <charset val="238"/>
        <scheme val="minor"/>
      </rPr>
      <t xml:space="preserve">obrabnozaporne plasti </t>
    </r>
    <r>
      <rPr>
        <sz val="10"/>
        <rFont val="Calibri"/>
        <family val="2"/>
        <charset val="238"/>
        <scheme val="minor"/>
      </rPr>
      <t xml:space="preserve">bituminizirane zmesi </t>
    </r>
    <r>
      <rPr>
        <b/>
        <sz val="10"/>
        <rFont val="Calibri"/>
        <family val="2"/>
        <charset val="238"/>
        <scheme val="minor"/>
      </rPr>
      <t>AC 8 surf B 50/70 A3 v debelini 3 cm.</t>
    </r>
    <r>
      <rPr>
        <sz val="10"/>
        <rFont val="Calibri"/>
        <family val="2"/>
        <charset val="238"/>
        <scheme val="minor"/>
      </rPr>
      <t xml:space="preserve">                                                                                          Vključno z:
- odstranitvijo obstoječe podlage v debelini novega asfalta,
- fino izravnavo pred asfaltiranjem,
- naknadnim premazom stika med obstoječim in novim asfaltom
- s premikom asfalterske skupine</t>
    </r>
  </si>
  <si>
    <r>
      <t>Ročna izdelava obrabnozaporne plasti</t>
    </r>
    <r>
      <rPr>
        <sz val="10"/>
        <rFont val="Calibri"/>
        <family val="2"/>
        <charset val="238"/>
        <scheme val="minor"/>
      </rPr>
      <t xml:space="preserve"> bituminizirane zmesi </t>
    </r>
    <r>
      <rPr>
        <b/>
        <sz val="10"/>
        <rFont val="Calibri"/>
        <family val="2"/>
        <charset val="238"/>
        <scheme val="minor"/>
      </rPr>
      <t xml:space="preserve">AC 11 surf B 50/70 A3 v debelini 5 cm.                                                                                        </t>
    </r>
    <r>
      <rPr>
        <sz val="10"/>
        <rFont val="Calibri"/>
        <family val="2"/>
        <charset val="238"/>
        <scheme val="minor"/>
      </rPr>
      <t xml:space="preserve"> Vključno z:
- odstranitvijo obstoječe podlage v debelini novega asfalta,
- fino izravnavo pred asfaltiranjem,
- naknadnim premazom stika med obstoječim in novim asfaltom
- s premikom asfalterske skupine</t>
    </r>
  </si>
  <si>
    <r>
      <rPr>
        <b/>
        <sz val="10"/>
        <rFont val="Calibri"/>
        <family val="2"/>
        <charset val="238"/>
        <scheme val="minor"/>
      </rPr>
      <t>Ročna izdelava nosilne plasti</t>
    </r>
    <r>
      <rPr>
        <sz val="10"/>
        <rFont val="Calibri"/>
        <family val="2"/>
        <charset val="238"/>
        <scheme val="minor"/>
      </rPr>
      <t xml:space="preserve"> bituminizirane zmesi </t>
    </r>
    <r>
      <rPr>
        <b/>
        <sz val="10"/>
        <rFont val="Calibri"/>
        <family val="2"/>
        <charset val="238"/>
        <scheme val="minor"/>
      </rPr>
      <t xml:space="preserve">AC 22 base B 50/70 A1/A2 v debelini 6 cm </t>
    </r>
    <r>
      <rPr>
        <sz val="10"/>
        <rFont val="Calibri"/>
        <family val="2"/>
        <charset val="238"/>
        <scheme val="minor"/>
      </rPr>
      <t xml:space="preserve">in </t>
    </r>
    <r>
      <rPr>
        <b/>
        <sz val="10"/>
        <rFont val="Calibri"/>
        <family val="2"/>
        <charset val="238"/>
        <scheme val="minor"/>
      </rPr>
      <t xml:space="preserve">obrabnozaporne plasti </t>
    </r>
    <r>
      <rPr>
        <sz val="10"/>
        <rFont val="Calibri"/>
        <family val="2"/>
        <charset val="238"/>
        <scheme val="minor"/>
      </rPr>
      <t xml:space="preserve">bituminizirane zmesi </t>
    </r>
    <r>
      <rPr>
        <b/>
        <sz val="10"/>
        <rFont val="Calibri"/>
        <family val="2"/>
        <charset val="238"/>
        <scheme val="minor"/>
      </rPr>
      <t>AC 11 surf B50/70 A3 v debelini 4 cm.</t>
    </r>
    <r>
      <rPr>
        <sz val="10"/>
        <rFont val="Calibri"/>
        <family val="2"/>
        <charset val="238"/>
        <scheme val="minor"/>
      </rPr>
      <t xml:space="preserve">                                                                                          Vključno z:
- odstranitvijo obstoječe podlage v debelini novega asfalta,
- fino izravnavo pred asfaltiranjem,
- naknadnim premazom stika med obstoječim in novim asfaltom
- s premikom asfalterske skupine</t>
    </r>
  </si>
  <si>
    <r>
      <rPr>
        <b/>
        <sz val="10"/>
        <rFont val="Calibri"/>
        <family val="2"/>
        <charset val="238"/>
        <scheme val="minor"/>
      </rPr>
      <t>Ročna izdelava obrabnozaporne plasti</t>
    </r>
    <r>
      <rPr>
        <sz val="10"/>
        <rFont val="Calibri"/>
        <family val="2"/>
        <charset val="238"/>
        <scheme val="minor"/>
      </rPr>
      <t xml:space="preserve"> bituminizirane zmesi </t>
    </r>
    <r>
      <rPr>
        <b/>
        <sz val="10"/>
        <rFont val="Calibri"/>
        <family val="2"/>
        <charset val="238"/>
        <scheme val="minor"/>
      </rPr>
      <t>AC 16 surf B 50/70 A4 Z2 v debelini 6 cm.</t>
    </r>
    <r>
      <rPr>
        <sz val="10"/>
        <rFont val="Calibri"/>
        <family val="2"/>
        <charset val="238"/>
        <scheme val="minor"/>
      </rPr>
      <t xml:space="preserve">                                                                       Vključno z:
- odstranitvijo obstoječe podlage v debelini novega asfalta,
- fino izravnavo pred asfaltiranjem,
- naknadnim premazom stika med obstoječim in novim asfaltom
- s premikom asfalterske skupine</t>
    </r>
  </si>
  <si>
    <t>- betonski jašek iz betonske cevi dim: fi 60cm / višina 100cm</t>
  </si>
  <si>
    <t>- betonski jašek iz betonske cevi dim: fi 80cm / višina 100cm</t>
  </si>
  <si>
    <t>- betonski jašek iz betonske cevi dim: fi 100cm / višina 100cm</t>
  </si>
  <si>
    <t>- betonski jašek iz betonske cevi dim: fi 100cm / višina 150cm</t>
  </si>
  <si>
    <t>- betonski jašek iz betonske cevi dim: fi 120cm / višina 100cm</t>
  </si>
  <si>
    <t>- betonski jašek iz betonske cevi dim: fi 120cm / višina 150cm</t>
  </si>
  <si>
    <r>
      <t xml:space="preserve">Dobava in postavitev betonskega kabelskega jaška, </t>
    </r>
    <r>
      <rPr>
        <sz val="10"/>
        <rFont val="Calibri"/>
        <family val="2"/>
        <charset val="238"/>
        <scheme val="minor"/>
      </rPr>
      <t>komplet z kombiniranim strojno ročnim izkopom, ter odmetom materiala na rob izkopa in odvozom odvečnega materiala na trajno deponijo; dobava in izvedba podbetona C 16/20 v deb. 10 cm; izvedba naklonskega betona na dnu jaška in izvedba ponikovalnice; vgraditev betonske cevi in AB pokrivno ploščo, zasip z izkopanim materialom, z utrjevanjem po plasteh 30 cm. Jašek mora biti obdelan, vključno z obdelavo in zatesnitvijo vseh odprtin za cevi.</t>
    </r>
  </si>
  <si>
    <t>7.2.6</t>
  </si>
  <si>
    <t>7.4</t>
  </si>
  <si>
    <t>7.4.1</t>
  </si>
  <si>
    <t>7.4.2</t>
  </si>
  <si>
    <t>7.4.3</t>
  </si>
  <si>
    <t>7.4.4</t>
  </si>
  <si>
    <t>7.4.5</t>
  </si>
  <si>
    <t>8. ASFALTERSKA DELA</t>
  </si>
  <si>
    <t>Ročna asfaltiranja se bodo izvajala na več različnih lokacijah-krajih. Pod ročna asfaltiranja se razume asfaltiranje prekopov cest, pločnikov, .... Kvadratura posameznega asfaltiranja ne bo presegla 30 m2 asfaltiranja na eni lokaciji. Dela se morajo izvajati v skladu s Tehničnimi specifikacijami za ceste DRSI.</t>
  </si>
  <si>
    <t>SKLOP 2 - GRADBENA DELA OE MS</t>
  </si>
  <si>
    <t>Sklop 1: ZAHTEVNA VRTANJA</t>
  </si>
  <si>
    <t>SKLOP 1 VSE SKUPAJ (brez DDV):</t>
  </si>
  <si>
    <t>ZAHTEVNA VRTANJA</t>
  </si>
  <si>
    <t>1</t>
  </si>
  <si>
    <r>
      <rPr>
        <b/>
        <sz val="10"/>
        <rFont val="Calibri"/>
        <family val="2"/>
        <charset val="238"/>
        <scheme val="minor"/>
      </rPr>
      <t xml:space="preserve">Izvedba preboja s kovinsko zaščitno cevjo, </t>
    </r>
    <r>
      <rPr>
        <sz val="10"/>
        <rFont val="Calibri"/>
        <family val="2"/>
        <charset val="238"/>
        <scheme val="minor"/>
      </rPr>
      <t>v zemljini 3. - 4. kategorije, vključno z dobavo in montažo kovinske zaščitne cevi, izkopom in zasipom gradbene jame za izvedbo preboja, zavarovanjem gradbene jame, opažem za razpiranje gradbene jame, premikom gradbenega stroja in vrtalne garniture:</t>
    </r>
  </si>
  <si>
    <r>
      <t xml:space="preserve">- preboj s kovinsko cevjo </t>
    </r>
    <r>
      <rPr>
        <sz val="10"/>
        <rFont val="Calibri"/>
        <family val="2"/>
        <charset val="238"/>
      </rPr>
      <t>Ø</t>
    </r>
    <r>
      <rPr>
        <sz val="10"/>
        <rFont val="Calibri"/>
        <family val="2"/>
        <charset val="238"/>
        <scheme val="minor"/>
      </rPr>
      <t xml:space="preserve"> 219,1 mm × 6,3 mm</t>
    </r>
  </si>
  <si>
    <t>- preboj s kovinsko cevjo Ø 323,9 mm × 8,0 mm</t>
  </si>
  <si>
    <t>- preboj s kovinsko cevjo Ø 406,4 mm × 8,0 mm</t>
  </si>
  <si>
    <t>- preboj s kovinsko cevjo Ø 508,0 mm × 8,0 mm</t>
  </si>
  <si>
    <t>- preboj s kovinsko cevjo Ø 610,0 mm × 8,8 mm</t>
  </si>
  <si>
    <t>2</t>
  </si>
  <si>
    <r>
      <rPr>
        <b/>
        <sz val="10"/>
        <rFont val="Calibri"/>
        <family val="2"/>
        <charset val="238"/>
        <scheme val="minor"/>
      </rPr>
      <t xml:space="preserve">Izvedba preboja s kovinsko zaščitno cevjo, </t>
    </r>
    <r>
      <rPr>
        <sz val="10"/>
        <rFont val="Calibri"/>
        <family val="2"/>
        <charset val="238"/>
        <scheme val="minor"/>
      </rPr>
      <t>v zemljini 5. kategorije, vključno z dobavo in montažo kovinske zaščitne cevi, izkopom in zasipom gradbene jame za izvedbo preboja, zavarovanjem gradbene jame, opažem za razpiranje gradbene jame, premikom gradbenega stroja in vrtalne garniture:</t>
    </r>
  </si>
  <si>
    <t>3</t>
  </si>
  <si>
    <r>
      <t>Dobava in vgradnja zaščitne cev</t>
    </r>
    <r>
      <rPr>
        <sz val="10"/>
        <rFont val="Calibri"/>
        <family val="2"/>
        <charset val="238"/>
        <scheme val="minor"/>
      </rPr>
      <t>i (gibljiva dvoslojna cev (GDC), dvojček za optiko) v kovinsko cev</t>
    </r>
  </si>
  <si>
    <t>- 1× GDC fi 110/6000 mm</t>
  </si>
  <si>
    <t>3.2</t>
  </si>
  <si>
    <t>- 1× GDC fi 160/6000 mm</t>
  </si>
  <si>
    <t>3.3</t>
  </si>
  <si>
    <t>- PEHD 2×fi 50 mm (dvojček za optiko)</t>
  </si>
  <si>
    <t>4</t>
  </si>
  <si>
    <r>
      <rPr>
        <b/>
        <sz val="10"/>
        <rFont val="Calibri"/>
        <family val="2"/>
        <charset val="238"/>
        <scheme val="minor"/>
      </rPr>
      <t>Izdelava vodene vrtine</t>
    </r>
    <r>
      <rPr>
        <sz val="10"/>
        <rFont val="Calibri"/>
        <family val="2"/>
        <charset val="238"/>
        <scheme val="minor"/>
      </rPr>
      <t>, z dobavo in uvlačenjem PEHD cevi, po tehnologiji HDD, v zemljini 3. - 4. kategorije, komplet s premikom vrtalne garniture, vključno z izkopom in zasipom gradbene jame za izvedbo vrtine, zavarovanjem gradbene jame, opažem za razpiranje gradbene jame, premikom gradbenega stroja in vrtalne garniture.</t>
    </r>
  </si>
  <si>
    <r>
      <t xml:space="preserve">- vrtina </t>
    </r>
    <r>
      <rPr>
        <sz val="10"/>
        <rFont val="Calibri"/>
        <family val="2"/>
        <charset val="238"/>
      </rPr>
      <t>Ø</t>
    </r>
    <r>
      <rPr>
        <sz val="10"/>
        <rFont val="Calibri"/>
        <family val="2"/>
        <charset val="238"/>
        <scheme val="minor"/>
      </rPr>
      <t xml:space="preserve"> 150 mm z uvlačenjem PEHD cevi 1× Ø 110 mm</t>
    </r>
  </si>
  <si>
    <t>- vrtina Ø 210 mm z uvlačenjem PEHD cevi 1× Ø 160 mm</t>
  </si>
  <si>
    <t>- vrtina Ø 210 mm z uvlačenjem PEHD cevi 1× Ø 160 mm in 2× Ø 50 mm</t>
  </si>
  <si>
    <t>- vrtina Ø 280 mm z uvlačenjem PEHD cevi 1× Ø 200 mm in 2× Ø 50 mm</t>
  </si>
  <si>
    <t>4.5</t>
  </si>
  <si>
    <t>- vrtina Ø 420 mm z uvlačenjem PEHD cevi 2× Ø 160 mm in 2× Ø 50 mm</t>
  </si>
  <si>
    <t>4.6</t>
  </si>
  <si>
    <t>- vrtina Ø 450 mm z uvlačenjem PEHD cevi 3× Ø 160 mm in 2× Ø 50 mm</t>
  </si>
  <si>
    <t>4.7</t>
  </si>
  <si>
    <t>- vrtina Ø 550 mm z uvlačenjem PEHD cevi 4× Ø 160 mm in 2× Ø 50 mm</t>
  </si>
  <si>
    <t>4.8</t>
  </si>
  <si>
    <t>- vrtina Ø 650 mm z uvlačenjem PEHD cevi 6× Ø 160 mm in 2× Ø 50 mm</t>
  </si>
  <si>
    <t>5</t>
  </si>
  <si>
    <r>
      <rPr>
        <b/>
        <sz val="10"/>
        <rFont val="Calibri"/>
        <family val="2"/>
        <charset val="238"/>
        <scheme val="minor"/>
      </rPr>
      <t>Izdelava vodene vrtine</t>
    </r>
    <r>
      <rPr>
        <sz val="10"/>
        <rFont val="Calibri"/>
        <family val="2"/>
        <charset val="238"/>
        <scheme val="minor"/>
      </rPr>
      <t>, z dobavo in uvlačenjem PEHD cevi, po tehnologiji HDD, v zemljini 5. kategorije, komplet s premikom vrtalne garniture, vključno z izkopom in zasipom gradbene jame za izvedbo vrtine, zavarovanjem gradbene jame, opažem za razpiranje gradbene jame, premikom gradbenega stroja in vrtalne garniture.</t>
    </r>
  </si>
  <si>
    <t>5.3</t>
  </si>
  <si>
    <t>5.4</t>
  </si>
  <si>
    <t>5.5</t>
  </si>
  <si>
    <t>5.6</t>
  </si>
  <si>
    <t>5.7</t>
  </si>
  <si>
    <t>OSTALE ZAHTEVE:</t>
  </si>
  <si>
    <t xml:space="preserve">Vrtanja se bodo opravljala na celotnem območju Elektra Maribor. </t>
  </si>
  <si>
    <t>Naročnik bo storitev naročal sukcesivno po potrebah na posameznih objektih.</t>
  </si>
  <si>
    <t>Naročnik si pridržuje pravico, da ne naroči celoten obseg razpisanih količin ali točno določeno količino del.</t>
  </si>
  <si>
    <t>Odzivni čas za pričetek del je maksimalno 5 delovnih dni od prejema pisnega naročila.</t>
  </si>
  <si>
    <t>V ceni postavk mora biti med drugim zajeto:
 - vsa pripravljalna dela;
 - skupni ogledi objekta, prisotnost ob zakoličbi objekta;
 - usklajevanje izvedbe del z naročnikom ter ostalimi izvajalci gradbenih oz. elektromontažnih del;</t>
  </si>
  <si>
    <t xml:space="preserve">Vsa dela je potrebno izvajati skladno z določili Uredbe o zagotavljanju varnosti in zdravja pri delu na začasnih in premičnih gradbiščih in njenimi prilogami. </t>
  </si>
  <si>
    <t>Zaščitne cevi dvojček za optiko (2× Ø 50 mm) morajo ustrezati standardu SIST EN 61386, zunaj gladka, znotraj fino ožlebljena, premera 1×50 mm (zunanji), debelina stene 3,7 - 4,5 mm;</t>
  </si>
  <si>
    <t xml:space="preserve">Zaščitne cevi PEHD morajo ustrezati standardu EN 12201, tlačni razred oz. delovni tlak cevi SDR 11 (PN16), tip polietilena PE100. </t>
  </si>
  <si>
    <t>VSE SKUPAJ SKLOP 3 (brez DDV):</t>
  </si>
  <si>
    <t>VSE SKUPAJ SKLOP 2 (brez DDV):</t>
  </si>
  <si>
    <t>Izkopi za IV. ktg se računajo samodejno na podlagi z vnosa za III. ktg (upoštevan faktor 1,76).</t>
  </si>
  <si>
    <t>Dobava in montaža panelne ograje, komplet s paneli, stebrički in vsem pritrdilnim materialom (možnost pritrjevanja na parapet ali direktno v tla). Višina panelne ograje je 2,0 m.</t>
  </si>
  <si>
    <t>Dobava in montaža panelne ograje, komplet s paneli, stebrički in vsem pritrdilnim materialom (možnost pritrjevanja na parapet ali direktno v tla). Višina panelne ograje je 1,2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</si>
</sst>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quot;€&quot;* #,##0.00_);_(&quot;€&quot;* \(#,##0.00\);_(&quot;€&quot;* &quot;-&quot;??_);_(@_)"/>
    <numFmt numFmtId="165" formatCode="_-* #,##0.00\ [$€-1]_-;\-* #,##0.00\ [$€-1]_-;_-* &quot;-&quot;??\ [$€-1]_-;_-@_-"/>
  </numFmts>
  <fonts count="11" x14ac:knownFonts="1">
    <font>
      <sz val="11"/>
      <color theme="1"/>
      <name val="Calibri"/>
      <family val="2"/>
      <charset val="238"/>
      <scheme val="minor"/>
    </font>
    <font>
      <sz val="10"/>
      <name val="Arial"/>
      <family val="2"/>
      <charset val="238"/>
    </font>
    <font>
      <sz val="10"/>
      <name val="Calibri"/>
      <family val="2"/>
      <charset val="238"/>
      <scheme val="minor"/>
    </font>
    <font>
      <b/>
      <sz val="10"/>
      <name val="Calibri"/>
      <family val="2"/>
      <charset val="238"/>
      <scheme val="minor"/>
    </font>
    <font>
      <vertAlign val="superscript"/>
      <sz val="10"/>
      <name val="Calibri"/>
      <family val="2"/>
      <charset val="238"/>
      <scheme val="minor"/>
    </font>
    <font>
      <b/>
      <i/>
      <sz val="8"/>
      <name val="Calibri"/>
      <family val="2"/>
      <charset val="238"/>
      <scheme val="minor"/>
    </font>
    <font>
      <b/>
      <i/>
      <sz val="9"/>
      <name val="Calibri"/>
      <family val="2"/>
      <charset val="238"/>
      <scheme val="minor"/>
    </font>
    <font>
      <i/>
      <sz val="9"/>
      <name val="Calibri"/>
      <family val="2"/>
      <charset val="238"/>
      <scheme val="minor"/>
    </font>
    <font>
      <sz val="11"/>
      <color theme="1"/>
      <name val="Calibri"/>
      <family val="2"/>
      <charset val="238"/>
      <scheme val="minor"/>
    </font>
    <font>
      <b/>
      <sz val="8"/>
      <color rgb="FF0070C0"/>
      <name val="Calibri"/>
      <family val="2"/>
      <charset val="238"/>
      <scheme val="minor"/>
    </font>
    <font>
      <sz val="10"/>
      <name val="Calibri"/>
      <family val="2"/>
      <charset val="238"/>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right/>
      <top style="hair">
        <color indexed="64"/>
      </top>
      <bottom/>
      <diagonal/>
    </border>
    <border>
      <left/>
      <right/>
      <top/>
      <bottom style="medium">
        <color auto="1"/>
      </bottom>
      <diagonal/>
    </border>
  </borders>
  <cellStyleXfs count="7">
    <xf numFmtId="0" fontId="0" fillId="0" borderId="0"/>
    <xf numFmtId="0" fontId="1"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 fillId="0" borderId="0"/>
    <xf numFmtId="164" fontId="8" fillId="0" borderId="0" applyFont="0" applyFill="0" applyBorder="0" applyAlignment="0" applyProtection="0"/>
  </cellStyleXfs>
  <cellXfs count="184">
    <xf numFmtId="0" fontId="0" fillId="0" borderId="0" xfId="0"/>
    <xf numFmtId="44" fontId="2" fillId="0" borderId="1" xfId="0" applyNumberFormat="1" applyFont="1" applyBorder="1" applyAlignment="1" applyProtection="1">
      <alignment vertical="top" wrapText="1"/>
      <protection locked="0"/>
    </xf>
    <xf numFmtId="44" fontId="9" fillId="0" borderId="0" xfId="2" applyFont="1" applyFill="1" applyAlignment="1" applyProtection="1">
      <alignment vertical="top" wrapText="1"/>
    </xf>
    <xf numFmtId="44" fontId="2" fillId="0" borderId="0" xfId="2" applyFont="1" applyAlignment="1" applyProtection="1">
      <alignment vertical="top" wrapText="1"/>
    </xf>
    <xf numFmtId="44" fontId="2" fillId="0" borderId="1" xfId="0" applyNumberFormat="1" applyFont="1" applyFill="1" applyBorder="1" applyAlignment="1" applyProtection="1">
      <alignment vertical="top" wrapText="1"/>
      <protection locked="0"/>
    </xf>
    <xf numFmtId="44" fontId="2" fillId="0" borderId="5" xfId="0" applyNumberFormat="1" applyFont="1" applyFill="1" applyBorder="1" applyAlignment="1" applyProtection="1">
      <alignment vertical="top" wrapText="1"/>
      <protection locked="0"/>
    </xf>
    <xf numFmtId="44" fontId="2" fillId="0" borderId="4" xfId="0" applyNumberFormat="1" applyFont="1" applyFill="1" applyBorder="1" applyAlignment="1" applyProtection="1">
      <alignment vertical="top" wrapText="1"/>
      <protection locked="0"/>
    </xf>
    <xf numFmtId="0" fontId="2" fillId="0" borderId="0" xfId="0" applyFont="1" applyAlignment="1" applyProtection="1">
      <alignment vertical="top" wrapText="1"/>
    </xf>
    <xf numFmtId="0" fontId="2" fillId="0" borderId="0" xfId="0" applyFont="1" applyAlignment="1" applyProtection="1">
      <alignment horizontal="right" vertical="top" wrapText="1"/>
    </xf>
    <xf numFmtId="0" fontId="3" fillId="0" borderId="0" xfId="0" applyFont="1" applyAlignment="1" applyProtection="1">
      <alignment vertical="top"/>
    </xf>
    <xf numFmtId="0" fontId="3" fillId="0" borderId="0" xfId="0" applyFont="1" applyAlignment="1" applyProtection="1">
      <alignment vertical="top" wrapText="1"/>
    </xf>
    <xf numFmtId="0" fontId="3" fillId="0" borderId="2" xfId="0" applyFont="1" applyBorder="1" applyAlignment="1" applyProtection="1">
      <alignment vertical="top"/>
    </xf>
    <xf numFmtId="0" fontId="3" fillId="0" borderId="3" xfId="0" applyFont="1" applyBorder="1" applyAlignment="1" applyProtection="1">
      <alignment vertical="top" wrapText="1"/>
    </xf>
    <xf numFmtId="0" fontId="2" fillId="0" borderId="4" xfId="0" applyFont="1" applyBorder="1" applyAlignment="1" applyProtection="1">
      <alignment vertical="top" wrapText="1"/>
    </xf>
    <xf numFmtId="0" fontId="2" fillId="0" borderId="1" xfId="0" applyFont="1" applyBorder="1" applyAlignment="1" applyProtection="1">
      <alignment horizontal="right" vertical="top" wrapText="1"/>
    </xf>
    <xf numFmtId="0" fontId="3" fillId="0" borderId="1" xfId="0" applyFont="1" applyBorder="1" applyAlignment="1" applyProtection="1">
      <alignment horizontal="right" vertical="top"/>
    </xf>
    <xf numFmtId="44" fontId="3" fillId="0" borderId="1" xfId="0" applyNumberFormat="1" applyFont="1" applyBorder="1" applyAlignment="1" applyProtection="1">
      <alignment vertical="top" wrapText="1"/>
    </xf>
    <xf numFmtId="0" fontId="3" fillId="0" borderId="0" xfId="0" applyFont="1" applyAlignment="1" applyProtection="1">
      <alignment horizontal="left" vertical="top" wrapText="1"/>
    </xf>
    <xf numFmtId="0" fontId="7" fillId="0" borderId="0" xfId="0" applyFont="1" applyAlignment="1" applyProtection="1">
      <alignment vertical="top" wrapText="1"/>
    </xf>
    <xf numFmtId="0" fontId="5" fillId="0" borderId="1" xfId="0" applyFont="1" applyBorder="1" applyAlignment="1" applyProtection="1">
      <alignment horizontal="left" vertical="top" wrapText="1"/>
    </xf>
    <xf numFmtId="0" fontId="5" fillId="0" borderId="2" xfId="0" applyFont="1" applyBorder="1" applyAlignment="1" applyProtection="1">
      <alignment vertical="top" wrapText="1"/>
    </xf>
    <xf numFmtId="0" fontId="5" fillId="0" borderId="3" xfId="0" applyFont="1" applyBorder="1" applyAlignment="1" applyProtection="1">
      <alignment vertical="top" wrapText="1"/>
    </xf>
    <xf numFmtId="0" fontId="5" fillId="0" borderId="4" xfId="0" applyFont="1" applyBorder="1" applyAlignment="1" applyProtection="1">
      <alignment vertical="top" wrapText="1"/>
    </xf>
    <xf numFmtId="0" fontId="5" fillId="0" borderId="1" xfId="0" applyFont="1" applyBorder="1" applyAlignment="1" applyProtection="1">
      <alignment horizontal="center" vertical="top" wrapText="1"/>
    </xf>
    <xf numFmtId="0" fontId="5" fillId="0" borderId="1" xfId="0" applyFont="1" applyBorder="1" applyAlignment="1" applyProtection="1">
      <alignment horizontal="right" vertical="top" wrapText="1"/>
    </xf>
    <xf numFmtId="0" fontId="6" fillId="0" borderId="0" xfId="0" applyFont="1" applyAlignment="1" applyProtection="1">
      <alignment horizontal="left" vertical="top" wrapText="1"/>
    </xf>
    <xf numFmtId="0" fontId="6" fillId="0" borderId="0" xfId="0" applyFont="1" applyAlignment="1" applyProtection="1">
      <alignment horizontal="right" vertical="top" wrapText="1"/>
    </xf>
    <xf numFmtId="0" fontId="6" fillId="2" borderId="3" xfId="0" applyFont="1" applyFill="1" applyBorder="1" applyAlignment="1" applyProtection="1">
      <alignment vertical="top" wrapText="1"/>
    </xf>
    <xf numFmtId="0" fontId="6" fillId="2" borderId="3" xfId="0" applyFont="1" applyFill="1" applyBorder="1" applyAlignment="1" applyProtection="1">
      <alignment horizontal="right" vertical="top" wrapText="1"/>
    </xf>
    <xf numFmtId="44" fontId="6" fillId="2" borderId="4" xfId="0" applyNumberFormat="1" applyFont="1" applyFill="1" applyBorder="1" applyAlignment="1" applyProtection="1">
      <alignment vertical="top" wrapText="1"/>
    </xf>
    <xf numFmtId="0" fontId="6" fillId="0" borderId="0" xfId="0" applyFont="1" applyAlignment="1" applyProtection="1">
      <alignment vertical="top" wrapText="1"/>
    </xf>
    <xf numFmtId="49" fontId="2" fillId="0" borderId="1" xfId="0" applyNumberFormat="1" applyFont="1" applyBorder="1" applyAlignment="1" applyProtection="1">
      <alignment horizontal="left" vertical="top" wrapText="1"/>
    </xf>
    <xf numFmtId="49" fontId="3" fillId="0" borderId="1" xfId="0" applyNumberFormat="1" applyFont="1" applyBorder="1" applyAlignment="1" applyProtection="1">
      <alignment vertical="top" wrapText="1"/>
    </xf>
    <xf numFmtId="49" fontId="3" fillId="0" borderId="1" xfId="0" applyNumberFormat="1" applyFont="1" applyBorder="1" applyAlignment="1" applyProtection="1">
      <alignment horizontal="right" vertical="top" wrapText="1"/>
    </xf>
    <xf numFmtId="49" fontId="2" fillId="0" borderId="1" xfId="0" quotePrefix="1"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3" fontId="2" fillId="0" borderId="1" xfId="0" applyNumberFormat="1" applyFont="1" applyBorder="1" applyAlignment="1" applyProtection="1">
      <alignment horizontal="right" vertical="top" wrapText="1"/>
    </xf>
    <xf numFmtId="44" fontId="2" fillId="0" borderId="1" xfId="0" applyNumberFormat="1" applyFont="1" applyBorder="1" applyAlignment="1" applyProtection="1">
      <alignment vertical="top" wrapText="1"/>
    </xf>
    <xf numFmtId="49" fontId="2" fillId="0" borderId="1" xfId="0" applyNumberFormat="1" applyFont="1" applyFill="1" applyBorder="1" applyAlignment="1" applyProtection="1">
      <alignment horizontal="left" vertical="top" wrapText="1"/>
    </xf>
    <xf numFmtId="49" fontId="2" fillId="0" borderId="1" xfId="0" quotePrefix="1" applyNumberFormat="1" applyFont="1" applyFill="1" applyBorder="1" applyAlignment="1" applyProtection="1">
      <alignment horizontal="center" vertical="top" wrapText="1"/>
    </xf>
    <xf numFmtId="0" fontId="2" fillId="0" borderId="1" xfId="0" applyFont="1" applyFill="1" applyBorder="1" applyAlignment="1" applyProtection="1">
      <alignment horizontal="center" vertical="top" wrapText="1"/>
    </xf>
    <xf numFmtId="3" fontId="2" fillId="0" borderId="1" xfId="0" applyNumberFormat="1" applyFont="1" applyFill="1" applyBorder="1" applyAlignment="1" applyProtection="1">
      <alignment horizontal="right" vertical="top" wrapText="1"/>
    </xf>
    <xf numFmtId="44" fontId="2" fillId="0" borderId="1" xfId="0" applyNumberFormat="1" applyFont="1" applyFill="1" applyBorder="1" applyAlignment="1" applyProtection="1">
      <alignment vertical="top" wrapText="1"/>
    </xf>
    <xf numFmtId="49" fontId="2" fillId="0" borderId="0" xfId="0" applyNumberFormat="1" applyFont="1" applyAlignment="1" applyProtection="1">
      <alignment horizontal="left" vertical="top" wrapText="1"/>
    </xf>
    <xf numFmtId="0" fontId="2" fillId="0" borderId="0" xfId="0" quotePrefix="1" applyFont="1" applyAlignment="1" applyProtection="1">
      <alignment horizontal="left" vertical="top" wrapText="1"/>
    </xf>
    <xf numFmtId="3" fontId="2" fillId="0" borderId="0" xfId="0" applyNumberFormat="1" applyFont="1" applyAlignment="1" applyProtection="1">
      <alignment horizontal="right" vertical="top" wrapText="1"/>
    </xf>
    <xf numFmtId="44" fontId="2" fillId="0" borderId="3" xfId="0" applyNumberFormat="1" applyFont="1" applyBorder="1" applyAlignment="1" applyProtection="1">
      <alignment vertical="top" wrapText="1"/>
    </xf>
    <xf numFmtId="44" fontId="2" fillId="0" borderId="0" xfId="0" applyNumberFormat="1" applyFont="1" applyAlignment="1" applyProtection="1">
      <alignment vertical="top" wrapText="1"/>
    </xf>
    <xf numFmtId="49" fontId="3" fillId="0" borderId="2" xfId="0" applyNumberFormat="1" applyFont="1" applyBorder="1" applyAlignment="1" applyProtection="1">
      <alignment vertical="top" wrapText="1"/>
    </xf>
    <xf numFmtId="49" fontId="3" fillId="0" borderId="3" xfId="0" applyNumberFormat="1" applyFont="1" applyBorder="1" applyAlignment="1" applyProtection="1">
      <alignment horizontal="right" vertical="top" wrapText="1"/>
    </xf>
    <xf numFmtId="49" fontId="3" fillId="0" borderId="4" xfId="0" applyNumberFormat="1" applyFont="1" applyBorder="1" applyAlignment="1" applyProtection="1">
      <alignment vertical="top" wrapText="1"/>
    </xf>
    <xf numFmtId="16" fontId="2" fillId="0" borderId="1" xfId="0" quotePrefix="1" applyNumberFormat="1" applyFont="1" applyBorder="1" applyAlignment="1" applyProtection="1">
      <alignment horizontal="left" vertical="top" wrapText="1"/>
    </xf>
    <xf numFmtId="16" fontId="2" fillId="0" borderId="1" xfId="0" quotePrefix="1" applyNumberFormat="1" applyFont="1" applyFill="1" applyBorder="1" applyAlignment="1" applyProtection="1">
      <alignment horizontal="left" vertical="top" wrapText="1"/>
    </xf>
    <xf numFmtId="0" fontId="6" fillId="2" borderId="1" xfId="0" applyFont="1" applyFill="1" applyBorder="1" applyAlignment="1" applyProtection="1">
      <alignment vertical="top" wrapText="1"/>
    </xf>
    <xf numFmtId="0" fontId="6" fillId="2" borderId="1" xfId="0" applyFont="1" applyFill="1" applyBorder="1" applyAlignment="1" applyProtection="1">
      <alignment horizontal="right" vertical="top" wrapText="1"/>
    </xf>
    <xf numFmtId="44" fontId="6" fillId="2" borderId="1" xfId="0" applyNumberFormat="1" applyFont="1" applyFill="1" applyBorder="1" applyAlignment="1" applyProtection="1">
      <alignment vertical="top" wrapText="1"/>
    </xf>
    <xf numFmtId="16" fontId="2" fillId="0" borderId="0" xfId="0" quotePrefix="1" applyNumberFormat="1" applyFont="1" applyAlignment="1" applyProtection="1">
      <alignment horizontal="left" vertical="top" wrapText="1"/>
    </xf>
    <xf numFmtId="49" fontId="2" fillId="0" borderId="0" xfId="0" quotePrefix="1" applyNumberFormat="1" applyFont="1" applyAlignment="1" applyProtection="1">
      <alignment horizontal="left" vertical="top" wrapText="1"/>
    </xf>
    <xf numFmtId="49" fontId="2" fillId="0" borderId="3" xfId="0" quotePrefix="1" applyNumberFormat="1" applyFont="1" applyBorder="1" applyAlignment="1" applyProtection="1">
      <alignment horizontal="left" vertical="top" wrapText="1"/>
    </xf>
    <xf numFmtId="0" fontId="7" fillId="0" borderId="0" xfId="0" applyFont="1" applyAlignment="1" applyProtection="1">
      <alignment vertical="top"/>
    </xf>
    <xf numFmtId="49" fontId="2" fillId="0" borderId="1" xfId="0" applyNumberFormat="1" applyFont="1" applyBorder="1" applyAlignment="1" applyProtection="1">
      <alignment horizontal="left" vertical="top"/>
    </xf>
    <xf numFmtId="0" fontId="2" fillId="0" borderId="2" xfId="0" applyFont="1" applyBorder="1" applyAlignment="1" applyProtection="1">
      <alignment horizontal="center" vertical="top" wrapText="1"/>
    </xf>
    <xf numFmtId="3" fontId="2" fillId="0" borderId="3" xfId="0" applyNumberFormat="1" applyFont="1" applyBorder="1" applyAlignment="1" applyProtection="1">
      <alignment horizontal="right" vertical="top" wrapText="1"/>
    </xf>
    <xf numFmtId="44" fontId="2" fillId="0" borderId="4" xfId="0" applyNumberFormat="1" applyFont="1" applyBorder="1" applyAlignment="1" applyProtection="1">
      <alignment vertical="top" wrapText="1"/>
    </xf>
    <xf numFmtId="0" fontId="2" fillId="0" borderId="0" xfId="0" applyFont="1" applyAlignment="1" applyProtection="1">
      <alignment vertical="top"/>
    </xf>
    <xf numFmtId="0" fontId="2" fillId="0" borderId="4" xfId="0" applyFont="1" applyBorder="1" applyAlignment="1" applyProtection="1">
      <alignment horizontal="center" vertical="top"/>
    </xf>
    <xf numFmtId="3" fontId="2" fillId="2" borderId="1" xfId="0" applyNumberFormat="1" applyFont="1" applyFill="1" applyBorder="1" applyAlignment="1" applyProtection="1">
      <alignment horizontal="right" vertical="top" wrapText="1"/>
    </xf>
    <xf numFmtId="44" fontId="2" fillId="2" borderId="1" xfId="0" applyNumberFormat="1" applyFont="1" applyFill="1" applyBorder="1" applyAlignment="1" applyProtection="1">
      <alignment vertical="top" wrapText="1"/>
    </xf>
    <xf numFmtId="16" fontId="2" fillId="0" borderId="9" xfId="0" quotePrefix="1" applyNumberFormat="1" applyFont="1" applyBorder="1" applyAlignment="1" applyProtection="1">
      <alignment horizontal="left" vertical="top" wrapText="1"/>
    </xf>
    <xf numFmtId="49" fontId="2" fillId="0" borderId="8" xfId="0" quotePrefix="1" applyNumberFormat="1" applyFont="1" applyBorder="1" applyAlignment="1" applyProtection="1">
      <alignment horizontal="left" vertical="top" wrapText="1"/>
    </xf>
    <xf numFmtId="49" fontId="2" fillId="0" borderId="0" xfId="0" applyNumberFormat="1" applyFont="1" applyAlignment="1" applyProtection="1">
      <alignment horizontal="left" vertical="top"/>
    </xf>
    <xf numFmtId="0" fontId="2" fillId="0" borderId="0" xfId="0" applyFont="1" applyAlignment="1" applyProtection="1">
      <alignment horizontal="left" vertical="top" wrapText="1"/>
    </xf>
    <xf numFmtId="0" fontId="2" fillId="0" borderId="0" xfId="0" applyFont="1" applyAlignment="1" applyProtection="1">
      <alignment horizontal="center" vertical="top"/>
    </xf>
    <xf numFmtId="44" fontId="2" fillId="0" borderId="10" xfId="0" applyNumberFormat="1" applyFont="1" applyBorder="1" applyAlignment="1" applyProtection="1">
      <alignment vertical="top" wrapText="1"/>
    </xf>
    <xf numFmtId="44" fontId="2" fillId="0" borderId="6" xfId="0" applyNumberFormat="1" applyFont="1" applyBorder="1" applyAlignment="1" applyProtection="1">
      <alignment vertical="top" wrapText="1"/>
    </xf>
    <xf numFmtId="3" fontId="2" fillId="0" borderId="2" xfId="0" applyNumberFormat="1" applyFont="1" applyBorder="1" applyAlignment="1" applyProtection="1">
      <alignment horizontal="right" vertical="top" wrapText="1"/>
    </xf>
    <xf numFmtId="0" fontId="2" fillId="0" borderId="2" xfId="0" quotePrefix="1" applyFont="1" applyBorder="1" applyAlignment="1" applyProtection="1">
      <alignment vertical="top" wrapText="1"/>
    </xf>
    <xf numFmtId="0" fontId="2" fillId="0" borderId="3" xfId="0" applyFont="1" applyBorder="1" applyAlignment="1" applyProtection="1">
      <alignment vertical="top" wrapText="1"/>
    </xf>
    <xf numFmtId="3" fontId="2" fillId="0" borderId="2" xfId="0" applyNumberFormat="1" applyFont="1" applyFill="1" applyBorder="1" applyAlignment="1" applyProtection="1">
      <alignment horizontal="right" vertical="top" wrapText="1"/>
    </xf>
    <xf numFmtId="49" fontId="2" fillId="0" borderId="0" xfId="0" applyNumberFormat="1" applyFont="1" applyFill="1" applyAlignment="1" applyProtection="1">
      <alignment horizontal="left" vertical="top" wrapText="1"/>
    </xf>
    <xf numFmtId="49" fontId="2" fillId="0" borderId="0" xfId="0" quotePrefix="1" applyNumberFormat="1" applyFont="1" applyFill="1" applyAlignment="1" applyProtection="1">
      <alignment horizontal="left" vertical="top" wrapText="1"/>
    </xf>
    <xf numFmtId="0" fontId="2" fillId="0" borderId="0" xfId="0" applyFont="1" applyFill="1" applyAlignment="1" applyProtection="1">
      <alignment horizontal="center" vertical="top" wrapText="1"/>
    </xf>
    <xf numFmtId="3" fontId="2" fillId="0" borderId="0" xfId="0" applyNumberFormat="1" applyFont="1" applyFill="1" applyAlignment="1" applyProtection="1">
      <alignment horizontal="right" vertical="top" wrapText="1"/>
    </xf>
    <xf numFmtId="44" fontId="2" fillId="0" borderId="3" xfId="0" applyNumberFormat="1" applyFont="1" applyFill="1" applyBorder="1" applyAlignment="1" applyProtection="1">
      <alignment vertical="top" wrapText="1"/>
    </xf>
    <xf numFmtId="44" fontId="2" fillId="0" borderId="0" xfId="0" applyNumberFormat="1" applyFont="1" applyFill="1" applyAlignment="1" applyProtection="1">
      <alignment vertical="top" wrapText="1"/>
    </xf>
    <xf numFmtId="49" fontId="2" fillId="0" borderId="2" xfId="0" quotePrefix="1" applyNumberFormat="1" applyFont="1" applyBorder="1" applyAlignment="1" applyProtection="1">
      <alignment vertical="top" wrapText="1"/>
    </xf>
    <xf numFmtId="49" fontId="2" fillId="0" borderId="3" xfId="0" quotePrefix="1" applyNumberFormat="1" applyFont="1" applyBorder="1" applyAlignment="1" applyProtection="1">
      <alignment vertical="top" wrapText="1"/>
    </xf>
    <xf numFmtId="49" fontId="2" fillId="0" borderId="4" xfId="0" quotePrefix="1" applyNumberFormat="1" applyFont="1" applyBorder="1" applyAlignment="1" applyProtection="1">
      <alignment horizontal="center" vertical="top" wrapText="1"/>
    </xf>
    <xf numFmtId="49" fontId="2" fillId="0" borderId="3" xfId="0" applyNumberFormat="1" applyFont="1" applyBorder="1" applyAlignment="1" applyProtection="1">
      <alignment horizontal="left" vertical="top" wrapText="1"/>
    </xf>
    <xf numFmtId="49" fontId="2" fillId="0" borderId="3" xfId="0" quotePrefix="1" applyNumberFormat="1" applyFont="1" applyBorder="1" applyAlignment="1" applyProtection="1">
      <alignment horizontal="center" vertical="top" wrapText="1"/>
    </xf>
    <xf numFmtId="0" fontId="2" fillId="0" borderId="3" xfId="0" applyFont="1" applyBorder="1" applyAlignment="1" applyProtection="1">
      <alignment horizontal="center" vertical="top" wrapText="1"/>
    </xf>
    <xf numFmtId="4" fontId="6" fillId="2" borderId="1" xfId="0" applyNumberFormat="1" applyFont="1" applyFill="1" applyBorder="1" applyAlignment="1" applyProtection="1">
      <alignment vertical="top" wrapText="1"/>
    </xf>
    <xf numFmtId="49" fontId="2" fillId="0" borderId="2" xfId="0" quotePrefix="1" applyNumberFormat="1" applyFont="1" applyBorder="1" applyAlignment="1" applyProtection="1">
      <alignment vertical="top"/>
    </xf>
    <xf numFmtId="49" fontId="2" fillId="0" borderId="3" xfId="0" quotePrefix="1" applyNumberFormat="1" applyFont="1" applyBorder="1" applyAlignment="1" applyProtection="1">
      <alignment vertical="top"/>
    </xf>
    <xf numFmtId="49" fontId="2" fillId="0" borderId="4" xfId="0" quotePrefix="1" applyNumberFormat="1" applyFont="1" applyBorder="1" applyAlignment="1" applyProtection="1">
      <alignment vertical="top"/>
    </xf>
    <xf numFmtId="49" fontId="2" fillId="0" borderId="0" xfId="0" quotePrefix="1" applyNumberFormat="1" applyFont="1" applyAlignment="1" applyProtection="1">
      <alignment vertical="top"/>
    </xf>
    <xf numFmtId="0" fontId="2" fillId="0" borderId="1" xfId="0" applyFont="1" applyBorder="1" applyAlignment="1" applyProtection="1">
      <alignment horizontal="center" vertical="top"/>
    </xf>
    <xf numFmtId="49" fontId="2" fillId="0" borderId="3" xfId="0" applyNumberFormat="1" applyFont="1" applyBorder="1" applyAlignment="1" applyProtection="1">
      <alignment horizontal="left" vertical="top"/>
    </xf>
    <xf numFmtId="0" fontId="2" fillId="0" borderId="3" xfId="0" applyFont="1" applyBorder="1" applyAlignment="1" applyProtection="1">
      <alignment horizontal="center" vertical="top"/>
    </xf>
    <xf numFmtId="49" fontId="2" fillId="0" borderId="2" xfId="0" applyNumberFormat="1" applyFont="1" applyFill="1" applyBorder="1" applyAlignment="1" applyProtection="1">
      <alignment horizontal="left" vertical="top" wrapText="1"/>
    </xf>
    <xf numFmtId="49" fontId="2" fillId="0" borderId="10" xfId="0" applyNumberFormat="1" applyFont="1" applyBorder="1" applyAlignment="1" applyProtection="1">
      <alignment horizontal="left" vertical="top"/>
    </xf>
    <xf numFmtId="0" fontId="2" fillId="0" borderId="10" xfId="0" applyFont="1" applyBorder="1" applyAlignment="1" applyProtection="1">
      <alignment horizontal="center" vertical="top"/>
    </xf>
    <xf numFmtId="0" fontId="2" fillId="0" borderId="10" xfId="0" applyFont="1" applyBorder="1" applyAlignment="1" applyProtection="1">
      <alignment horizontal="center" vertical="top" wrapText="1"/>
    </xf>
    <xf numFmtId="3" fontId="2" fillId="0" borderId="10" xfId="0" applyNumberFormat="1" applyFont="1" applyBorder="1" applyAlignment="1" applyProtection="1">
      <alignment horizontal="right" vertical="top" wrapText="1"/>
    </xf>
    <xf numFmtId="49" fontId="2" fillId="0" borderId="10" xfId="0" applyNumberFormat="1" applyFont="1" applyBorder="1" applyAlignment="1" applyProtection="1">
      <alignment horizontal="left" vertical="top" wrapText="1"/>
    </xf>
    <xf numFmtId="49" fontId="2" fillId="0" borderId="10" xfId="0" quotePrefix="1" applyNumberFormat="1" applyFont="1" applyBorder="1" applyAlignment="1" applyProtection="1">
      <alignment horizontal="left" vertical="top" wrapText="1"/>
    </xf>
    <xf numFmtId="49" fontId="2" fillId="0" borderId="5" xfId="0" applyNumberFormat="1" applyFont="1" applyFill="1" applyBorder="1" applyAlignment="1" applyProtection="1">
      <alignment horizontal="left" vertical="top" wrapText="1"/>
    </xf>
    <xf numFmtId="3" fontId="2" fillId="0" borderId="5" xfId="0" applyNumberFormat="1" applyFont="1" applyFill="1" applyBorder="1" applyAlignment="1" applyProtection="1">
      <alignment horizontal="right" vertical="top" wrapText="1"/>
    </xf>
    <xf numFmtId="44" fontId="2" fillId="0" borderId="5" xfId="0" applyNumberFormat="1" applyFont="1" applyFill="1" applyBorder="1" applyAlignment="1" applyProtection="1">
      <alignment vertical="top" wrapText="1"/>
    </xf>
    <xf numFmtId="49" fontId="2" fillId="0" borderId="4" xfId="0" quotePrefix="1" applyNumberFormat="1" applyFont="1" applyBorder="1" applyAlignment="1" applyProtection="1">
      <alignment vertical="top" wrapText="1"/>
    </xf>
    <xf numFmtId="0" fontId="6" fillId="0" borderId="3" xfId="0" applyFont="1" applyBorder="1" applyAlignment="1" applyProtection="1">
      <alignment horizontal="right" vertical="top" wrapText="1"/>
    </xf>
    <xf numFmtId="0" fontId="6" fillId="0" borderId="3" xfId="0" applyFont="1" applyBorder="1" applyAlignment="1" applyProtection="1">
      <alignment vertical="top" wrapText="1"/>
    </xf>
    <xf numFmtId="0" fontId="6" fillId="0" borderId="4" xfId="0" applyFont="1" applyBorder="1" applyAlignment="1" applyProtection="1">
      <alignment vertical="top" wrapText="1"/>
    </xf>
    <xf numFmtId="0" fontId="2" fillId="0" borderId="7" xfId="0" applyFont="1" applyBorder="1" applyAlignment="1" applyProtection="1">
      <alignment vertical="top" wrapText="1"/>
    </xf>
    <xf numFmtId="0" fontId="2" fillId="0" borderId="1" xfId="0" applyFont="1" applyBorder="1" applyAlignment="1" applyProtection="1">
      <alignment vertical="top" wrapText="1"/>
    </xf>
    <xf numFmtId="0" fontId="2" fillId="0" borderId="0" xfId="0" applyFont="1" applyAlignment="1" applyProtection="1">
      <alignment horizontal="right" vertical="top"/>
    </xf>
    <xf numFmtId="0" fontId="2" fillId="0" borderId="0" xfId="0" applyFont="1" applyAlignment="1" applyProtection="1">
      <alignment vertical="top" wrapText="1"/>
      <protection locked="0"/>
    </xf>
    <xf numFmtId="0" fontId="2" fillId="0" borderId="0" xfId="0" applyFont="1" applyAlignment="1" applyProtection="1">
      <alignment horizontal="right" vertical="top" wrapText="1"/>
      <protection locked="0"/>
    </xf>
    <xf numFmtId="0" fontId="6" fillId="0" borderId="0" xfId="0" applyFont="1" applyBorder="1" applyAlignment="1" applyProtection="1">
      <alignment horizontal="left" vertical="top" wrapText="1"/>
    </xf>
    <xf numFmtId="0" fontId="6" fillId="0" borderId="0" xfId="0" applyFont="1" applyBorder="1" applyAlignment="1" applyProtection="1">
      <alignment vertical="top" wrapText="1"/>
    </xf>
    <xf numFmtId="0" fontId="6" fillId="0" borderId="0" xfId="0" applyFont="1" applyBorder="1" applyAlignment="1" applyProtection="1">
      <alignment horizontal="right" vertical="top" wrapText="1"/>
    </xf>
    <xf numFmtId="49" fontId="3" fillId="0" borderId="3" xfId="0" applyNumberFormat="1" applyFont="1" applyBorder="1" applyAlignment="1" applyProtection="1">
      <alignment vertical="top" wrapText="1"/>
    </xf>
    <xf numFmtId="3" fontId="2" fillId="0" borderId="0" xfId="0" applyNumberFormat="1" applyFont="1" applyAlignment="1" applyProtection="1">
      <alignment vertical="top" wrapText="1"/>
    </xf>
    <xf numFmtId="165" fontId="2" fillId="0" borderId="1" xfId="0" applyNumberFormat="1" applyFont="1" applyBorder="1" applyAlignment="1" applyProtection="1">
      <alignment vertical="center" wrapText="1"/>
      <protection locked="0"/>
    </xf>
    <xf numFmtId="49" fontId="2" fillId="0" borderId="0" xfId="0" applyNumberFormat="1" applyFont="1" applyFill="1" applyBorder="1" applyAlignment="1" applyProtection="1">
      <alignment horizontal="left" vertical="top" wrapText="1"/>
    </xf>
    <xf numFmtId="49" fontId="2" fillId="0" borderId="0" xfId="0" quotePrefix="1" applyNumberFormat="1" applyFont="1" applyFill="1" applyBorder="1" applyAlignment="1" applyProtection="1">
      <alignment horizontal="left" vertical="top" wrapText="1"/>
    </xf>
    <xf numFmtId="0" fontId="2" fillId="0" borderId="0" xfId="0" applyFont="1" applyBorder="1" applyAlignment="1" applyProtection="1">
      <alignment horizontal="center" vertical="top" wrapText="1"/>
    </xf>
    <xf numFmtId="3" fontId="2" fillId="0" borderId="0" xfId="0" applyNumberFormat="1" applyFont="1" applyBorder="1" applyAlignment="1" applyProtection="1">
      <alignment horizontal="right" vertical="top" wrapText="1"/>
    </xf>
    <xf numFmtId="44" fontId="2" fillId="0" borderId="0" xfId="0" applyNumberFormat="1" applyFont="1" applyBorder="1" applyAlignment="1" applyProtection="1">
      <alignment vertical="top" wrapText="1"/>
    </xf>
    <xf numFmtId="49" fontId="2" fillId="0" borderId="10" xfId="0" applyNumberFormat="1" applyFont="1" applyFill="1" applyBorder="1" applyAlignment="1" applyProtection="1">
      <alignment horizontal="left" vertical="top" wrapText="1"/>
    </xf>
    <xf numFmtId="49" fontId="2" fillId="0" borderId="10" xfId="0" quotePrefix="1" applyNumberFormat="1" applyFont="1" applyFill="1" applyBorder="1" applyAlignment="1" applyProtection="1">
      <alignment horizontal="left" vertical="top" wrapText="1"/>
    </xf>
    <xf numFmtId="0" fontId="7" fillId="0" borderId="0" xfId="0" applyFont="1" applyFill="1" applyAlignment="1" applyProtection="1">
      <alignment vertical="top" wrapText="1"/>
    </xf>
    <xf numFmtId="0" fontId="3" fillId="0" borderId="0" xfId="0" applyFont="1" applyBorder="1" applyAlignment="1" applyProtection="1">
      <alignment horizontal="right" vertical="top"/>
    </xf>
    <xf numFmtId="44" fontId="3" fillId="0" borderId="0" xfId="0" applyNumberFormat="1" applyFont="1" applyBorder="1" applyAlignment="1" applyProtection="1">
      <alignment vertical="top" wrapText="1"/>
    </xf>
    <xf numFmtId="0" fontId="6" fillId="0" borderId="3" xfId="0" applyFont="1" applyFill="1" applyBorder="1" applyAlignment="1" applyProtection="1">
      <alignment vertical="top" wrapText="1"/>
    </xf>
    <xf numFmtId="0" fontId="6" fillId="0" borderId="3" xfId="0" applyFont="1" applyFill="1" applyBorder="1" applyAlignment="1" applyProtection="1">
      <alignment horizontal="right" vertical="top" wrapText="1"/>
    </xf>
    <xf numFmtId="0" fontId="6" fillId="0" borderId="4" xfId="0" applyFont="1" applyFill="1" applyBorder="1" applyAlignment="1" applyProtection="1">
      <alignment vertical="top" wrapText="1"/>
    </xf>
    <xf numFmtId="0" fontId="2" fillId="0" borderId="0" xfId="0" applyFont="1" applyFill="1" applyAlignment="1" applyProtection="1">
      <alignment vertical="top" wrapText="1"/>
    </xf>
    <xf numFmtId="0" fontId="2" fillId="0" borderId="0" xfId="0" quotePrefix="1" applyFont="1" applyAlignment="1" applyProtection="1">
      <alignment vertical="top" wrapText="1"/>
      <protection locked="0"/>
    </xf>
    <xf numFmtId="49" fontId="2" fillId="0" borderId="1" xfId="0" applyNumberFormat="1" applyFont="1" applyFill="1" applyBorder="1" applyAlignment="1" applyProtection="1">
      <alignment horizontal="left" vertical="top" wrapText="1"/>
    </xf>
    <xf numFmtId="49" fontId="2" fillId="0" borderId="1" xfId="0" applyNumberFormat="1" applyFont="1" applyBorder="1" applyAlignment="1" applyProtection="1">
      <alignment horizontal="left" vertical="top" wrapText="1"/>
    </xf>
    <xf numFmtId="49" fontId="2" fillId="0" borderId="5" xfId="0" applyNumberFormat="1" applyFont="1" applyBorder="1" applyAlignment="1" applyProtection="1">
      <alignment horizontal="left" vertical="top" wrapText="1"/>
    </xf>
    <xf numFmtId="0" fontId="6" fillId="0" borderId="3" xfId="0" applyFont="1" applyBorder="1" applyAlignment="1" applyProtection="1">
      <alignment horizontal="left" vertical="top" wrapText="1"/>
    </xf>
    <xf numFmtId="0" fontId="2" fillId="0" borderId="0" xfId="0" applyFont="1" applyAlignment="1" applyProtection="1">
      <alignment horizontal="center" vertical="top" wrapText="1"/>
    </xf>
    <xf numFmtId="0" fontId="3" fillId="0" borderId="11" xfId="0" applyFont="1" applyFill="1" applyBorder="1" applyAlignment="1" applyProtection="1">
      <alignment vertical="top" wrapText="1"/>
    </xf>
    <xf numFmtId="0" fontId="3" fillId="0" borderId="11" xfId="0" applyFont="1" applyFill="1" applyBorder="1" applyAlignment="1" applyProtection="1">
      <alignment horizontal="right" vertical="top" wrapText="1"/>
    </xf>
    <xf numFmtId="49" fontId="2" fillId="0" borderId="0" xfId="0" applyNumberFormat="1" applyFont="1" applyFill="1" applyAlignment="1" applyProtection="1">
      <alignment vertical="top" wrapText="1"/>
    </xf>
    <xf numFmtId="4" fontId="2" fillId="0" borderId="0" xfId="0" applyNumberFormat="1" applyFont="1" applyFill="1" applyAlignment="1" applyProtection="1">
      <alignment vertical="top" wrapText="1"/>
    </xf>
    <xf numFmtId="165" fontId="2" fillId="0" borderId="1" xfId="0" applyNumberFormat="1" applyFont="1" applyBorder="1" applyAlignment="1" applyProtection="1">
      <alignment vertical="center" wrapText="1"/>
    </xf>
    <xf numFmtId="49" fontId="2" fillId="0" borderId="1" xfId="0" quotePrefix="1" applyNumberFormat="1" applyFont="1" applyFill="1" applyBorder="1" applyAlignment="1" applyProtection="1">
      <alignment horizontal="left" vertical="top" wrapText="1"/>
    </xf>
    <xf numFmtId="0" fontId="6" fillId="2" borderId="2" xfId="0" applyFont="1" applyFill="1" applyBorder="1" applyAlignment="1" applyProtection="1">
      <alignment horizontal="left" vertical="top" wrapText="1"/>
    </xf>
    <xf numFmtId="0" fontId="6" fillId="2" borderId="3" xfId="0" applyFont="1" applyFill="1" applyBorder="1" applyAlignment="1" applyProtection="1">
      <alignment horizontal="left" vertical="top" wrapText="1"/>
    </xf>
    <xf numFmtId="49" fontId="2" fillId="0" borderId="1" xfId="0" applyNumberFormat="1" applyFont="1" applyBorder="1" applyAlignment="1" applyProtection="1">
      <alignment horizontal="left" vertical="top" wrapText="1"/>
    </xf>
    <xf numFmtId="49" fontId="2" fillId="0" borderId="1" xfId="0" applyNumberFormat="1" applyFont="1" applyFill="1" applyBorder="1" applyAlignment="1" applyProtection="1">
      <alignment horizontal="left" vertical="top" wrapText="1"/>
    </xf>
    <xf numFmtId="49" fontId="3" fillId="0" borderId="1" xfId="0" applyNumberFormat="1" applyFont="1" applyBorder="1" applyAlignment="1" applyProtection="1">
      <alignment horizontal="left" vertical="top" wrapText="1"/>
    </xf>
    <xf numFmtId="0" fontId="2" fillId="0" borderId="1" xfId="0" applyFont="1" applyBorder="1" applyAlignment="1" applyProtection="1">
      <alignment horizontal="left" vertical="top" wrapText="1"/>
    </xf>
    <xf numFmtId="0" fontId="3" fillId="0" borderId="2" xfId="0" applyFont="1" applyBorder="1" applyAlignment="1" applyProtection="1">
      <alignment horizontal="right" vertical="top"/>
    </xf>
    <xf numFmtId="0" fontId="3" fillId="0" borderId="3" xfId="0" applyFont="1" applyBorder="1" applyAlignment="1" applyProtection="1">
      <alignment horizontal="right" vertical="top"/>
    </xf>
    <xf numFmtId="0" fontId="3" fillId="0" borderId="4" xfId="0" applyFont="1" applyBorder="1" applyAlignment="1" applyProtection="1">
      <alignment horizontal="right" vertical="top"/>
    </xf>
    <xf numFmtId="0" fontId="6" fillId="0" borderId="2" xfId="0" applyFont="1" applyFill="1" applyBorder="1" applyAlignment="1" applyProtection="1">
      <alignment horizontal="left" vertical="top" wrapText="1"/>
    </xf>
    <xf numFmtId="0" fontId="6" fillId="0" borderId="3" xfId="0" applyFont="1" applyFill="1" applyBorder="1" applyAlignment="1" applyProtection="1">
      <alignment horizontal="left" vertical="top" wrapText="1"/>
    </xf>
    <xf numFmtId="0" fontId="2" fillId="0" borderId="1" xfId="0" applyFont="1" applyFill="1" applyBorder="1" applyAlignment="1" applyProtection="1">
      <alignment horizontal="left" vertical="top" wrapText="1"/>
    </xf>
    <xf numFmtId="0" fontId="2" fillId="0" borderId="2" xfId="0" applyFont="1" applyBorder="1" applyAlignment="1" applyProtection="1">
      <alignment horizontal="left" vertical="top" wrapText="1"/>
    </xf>
    <xf numFmtId="0" fontId="2" fillId="0" borderId="3" xfId="0" applyFont="1" applyBorder="1" applyAlignment="1" applyProtection="1">
      <alignment horizontal="left" vertical="top" wrapText="1"/>
    </xf>
    <xf numFmtId="0" fontId="2" fillId="0" borderId="4" xfId="0" applyFont="1" applyBorder="1" applyAlignment="1" applyProtection="1">
      <alignment horizontal="left" vertical="top" wrapText="1"/>
    </xf>
    <xf numFmtId="49" fontId="3" fillId="0" borderId="1" xfId="0" quotePrefix="1" applyNumberFormat="1" applyFont="1" applyBorder="1" applyAlignment="1" applyProtection="1">
      <alignment horizontal="left" vertical="top" wrapText="1"/>
    </xf>
    <xf numFmtId="49" fontId="2" fillId="0" borderId="1" xfId="0" quotePrefix="1" applyNumberFormat="1" applyFont="1" applyBorder="1" applyAlignment="1" applyProtection="1">
      <alignment horizontal="left" vertical="top" wrapText="1"/>
    </xf>
    <xf numFmtId="0" fontId="2" fillId="0" borderId="1" xfId="0" quotePrefix="1" applyFont="1" applyBorder="1" applyAlignment="1" applyProtection="1">
      <alignment horizontal="left" vertical="top" wrapText="1"/>
    </xf>
    <xf numFmtId="0" fontId="2" fillId="0" borderId="2" xfId="0" quotePrefix="1" applyFont="1" applyBorder="1" applyAlignment="1" applyProtection="1">
      <alignment horizontal="left" vertical="top" wrapText="1"/>
    </xf>
    <xf numFmtId="0" fontId="6" fillId="2" borderId="1" xfId="0" applyFont="1" applyFill="1" applyBorder="1" applyAlignment="1" applyProtection="1">
      <alignment horizontal="left" vertical="top" wrapText="1"/>
    </xf>
    <xf numFmtId="49" fontId="3" fillId="0" borderId="1" xfId="0" applyNumberFormat="1" applyFont="1" applyFill="1" applyBorder="1" applyAlignment="1" applyProtection="1">
      <alignment horizontal="left" vertical="top" wrapText="1"/>
    </xf>
    <xf numFmtId="0" fontId="2" fillId="0" borderId="3" xfId="0" quotePrefix="1" applyFont="1" applyBorder="1" applyAlignment="1" applyProtection="1">
      <alignment horizontal="left" vertical="top" wrapText="1"/>
    </xf>
    <xf numFmtId="49" fontId="3" fillId="0" borderId="1" xfId="0" quotePrefix="1" applyNumberFormat="1" applyFont="1" applyFill="1" applyBorder="1" applyAlignment="1" applyProtection="1">
      <alignment horizontal="left" vertical="top" wrapText="1"/>
    </xf>
    <xf numFmtId="0" fontId="3" fillId="0" borderId="1" xfId="0" quotePrefix="1" applyFont="1" applyBorder="1" applyAlignment="1" applyProtection="1">
      <alignment horizontal="left" vertical="top" wrapText="1"/>
    </xf>
    <xf numFmtId="0" fontId="2" fillId="0" borderId="10" xfId="0" quotePrefix="1" applyFont="1" applyBorder="1" applyAlignment="1" applyProtection="1">
      <alignment horizontal="left" vertical="top" wrapText="1"/>
    </xf>
    <xf numFmtId="0" fontId="2" fillId="0" borderId="10" xfId="0" applyFont="1" applyBorder="1" applyAlignment="1" applyProtection="1">
      <alignment horizontal="left" vertical="top" wrapText="1"/>
    </xf>
    <xf numFmtId="49" fontId="2" fillId="0" borderId="1" xfId="0" quotePrefix="1" applyNumberFormat="1" applyFont="1" applyBorder="1" applyAlignment="1" applyProtection="1">
      <alignment horizontal="left" vertical="top"/>
    </xf>
    <xf numFmtId="49" fontId="2" fillId="0" borderId="5" xfId="0" applyNumberFormat="1" applyFont="1" applyBorder="1" applyAlignment="1" applyProtection="1">
      <alignment horizontal="left" vertical="top" wrapText="1"/>
    </xf>
    <xf numFmtId="49" fontId="3" fillId="0" borderId="5" xfId="0" applyNumberFormat="1" applyFont="1" applyBorder="1" applyAlignment="1" applyProtection="1">
      <alignment horizontal="left" vertical="top" wrapText="1"/>
    </xf>
    <xf numFmtId="0" fontId="6" fillId="0" borderId="2" xfId="0" applyFont="1" applyBorder="1" applyAlignment="1" applyProtection="1">
      <alignment horizontal="left" vertical="top" wrapText="1"/>
    </xf>
    <xf numFmtId="0" fontId="6" fillId="0" borderId="3" xfId="0" applyFont="1" applyBorder="1" applyAlignment="1" applyProtection="1">
      <alignment horizontal="left" vertical="top" wrapText="1"/>
    </xf>
    <xf numFmtId="0" fontId="2" fillId="0" borderId="0" xfId="0" applyFont="1" applyFill="1" applyAlignment="1" applyProtection="1">
      <alignment horizontal="left" vertical="top" wrapText="1"/>
    </xf>
    <xf numFmtId="0" fontId="2" fillId="0" borderId="10" xfId="0" applyFont="1" applyFill="1" applyBorder="1" applyAlignment="1" applyProtection="1">
      <alignment horizontal="left" vertical="top" wrapText="1"/>
    </xf>
    <xf numFmtId="0" fontId="2" fillId="0" borderId="0" xfId="0" applyFont="1" applyAlignment="1" applyProtection="1">
      <alignment horizontal="center" vertical="top" wrapText="1"/>
      <protection locked="0"/>
    </xf>
  </cellXfs>
  <cellStyles count="7">
    <cellStyle name="Navadno" xfId="0" builtinId="0"/>
    <cellStyle name="Navadno 2" xfId="1" xr:uid="{00000000-0005-0000-0000-000001000000}"/>
    <cellStyle name="Navadno 2 3" xfId="5" xr:uid="{3206958A-460A-4A06-AD71-F3505DF6B36D}"/>
    <cellStyle name="Valuta" xfId="2" builtinId="4"/>
    <cellStyle name="Valuta 2" xfId="3" xr:uid="{00000000-0005-0000-0000-000003000000}"/>
    <cellStyle name="Valuta 2 2" xfId="4" xr:uid="{00000000-0005-0000-0000-000004000000}"/>
    <cellStyle name="Valuta 3" xfId="6" xr:uid="{7BD020AC-2EEF-4E41-B798-0AA2429077C9}"/>
  </cellStyles>
  <dxfs count="0"/>
  <tableStyles count="0" defaultTableStyle="TableStyleMedium2" defaultPivotStyle="PivotStyleLight16"/>
  <colors>
    <mruColors>
      <color rgb="FFFFFFCC"/>
      <color rgb="FFE4F6DA"/>
      <color rgb="FFFFE8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91BB2-C395-4C17-9205-A3E3A9241DF3}">
  <sheetPr>
    <pageSetUpPr fitToPage="1"/>
  </sheetPr>
  <dimension ref="A1:Q70"/>
  <sheetViews>
    <sheetView view="pageBreakPreview" topLeftCell="B1" zoomScaleNormal="100" zoomScaleSheetLayoutView="100" zoomScalePageLayoutView="145" workbookViewId="0">
      <selection activeCell="H15" sqref="H15"/>
    </sheetView>
  </sheetViews>
  <sheetFormatPr defaultColWidth="9.140625" defaultRowHeight="12.75" x14ac:dyDescent="0.25"/>
  <cols>
    <col min="1" max="1" width="9.140625" style="7" hidden="1" customWidth="1"/>
    <col min="2" max="2" width="3.5703125" style="7" customWidth="1"/>
    <col min="3" max="3" width="35" style="7" customWidth="1"/>
    <col min="4" max="4" width="9.5703125" style="7" customWidth="1"/>
    <col min="5" max="5" width="16.28515625" style="7" customWidth="1"/>
    <col min="6" max="6" width="4.7109375" style="7" customWidth="1"/>
    <col min="7" max="7" width="6.7109375" style="8" customWidth="1"/>
    <col min="8" max="8" width="10.7109375" style="7" customWidth="1"/>
    <col min="9" max="9" width="14.7109375" style="7" customWidth="1"/>
    <col min="10" max="17" width="9.140625" style="7"/>
    <col min="18" max="18" width="11.5703125" style="7" bestFit="1" customWidth="1"/>
    <col min="19" max="16384" width="9.140625" style="7"/>
  </cols>
  <sheetData>
    <row r="1" spans="1:17" x14ac:dyDescent="0.25">
      <c r="I1" s="2"/>
    </row>
    <row r="2" spans="1:17" ht="12.75" customHeight="1" x14ac:dyDescent="0.25">
      <c r="B2" s="9"/>
      <c r="C2" s="10"/>
      <c r="D2" s="10"/>
      <c r="E2" s="10"/>
      <c r="I2" s="3"/>
    </row>
    <row r="3" spans="1:17" ht="12.75" customHeight="1" x14ac:dyDescent="0.25">
      <c r="B3" s="9" t="s">
        <v>71</v>
      </c>
      <c r="C3" s="10"/>
      <c r="D3" s="10"/>
      <c r="E3" s="10"/>
      <c r="I3" s="3"/>
    </row>
    <row r="4" spans="1:17" ht="12.75" customHeight="1" x14ac:dyDescent="0.25">
      <c r="B4" s="9" t="s">
        <v>522</v>
      </c>
      <c r="C4" s="10"/>
      <c r="D4" s="10"/>
      <c r="E4" s="10"/>
      <c r="F4" s="13"/>
      <c r="G4" s="14"/>
      <c r="H4" s="15" t="s">
        <v>523</v>
      </c>
      <c r="I4" s="16">
        <f>I47</f>
        <v>0</v>
      </c>
    </row>
    <row r="5" spans="1:17" x14ac:dyDescent="0.25">
      <c r="B5" s="17"/>
      <c r="C5" s="17"/>
      <c r="D5" s="17"/>
      <c r="E5" s="17"/>
    </row>
    <row r="6" spans="1:17" ht="33.75" x14ac:dyDescent="0.25">
      <c r="A6" s="18" t="s">
        <v>21</v>
      </c>
      <c r="B6" s="19" t="s">
        <v>3</v>
      </c>
      <c r="C6" s="20" t="s">
        <v>5</v>
      </c>
      <c r="D6" s="21" t="s">
        <v>461</v>
      </c>
      <c r="E6" s="22"/>
      <c r="F6" s="23" t="s">
        <v>17</v>
      </c>
      <c r="G6" s="24" t="s">
        <v>0</v>
      </c>
      <c r="H6" s="23" t="s">
        <v>18</v>
      </c>
      <c r="I6" s="23" t="s">
        <v>1</v>
      </c>
    </row>
    <row r="7" spans="1:17" s="18" customFormat="1" ht="15" customHeight="1" x14ac:dyDescent="0.25">
      <c r="B7" s="25"/>
      <c r="C7" s="25"/>
      <c r="D7" s="25"/>
      <c r="E7" s="25"/>
      <c r="F7" s="25"/>
      <c r="G7" s="26"/>
      <c r="H7" s="25"/>
      <c r="I7" s="25"/>
    </row>
    <row r="8" spans="1:17" s="18" customFormat="1" ht="15" customHeight="1" x14ac:dyDescent="0.25">
      <c r="A8" s="18" t="s">
        <v>23</v>
      </c>
      <c r="B8" s="150" t="s">
        <v>524</v>
      </c>
      <c r="C8" s="151"/>
      <c r="D8" s="151"/>
      <c r="E8" s="151"/>
      <c r="F8" s="27"/>
      <c r="G8" s="28"/>
      <c r="H8" s="28" t="s">
        <v>92</v>
      </c>
      <c r="I8" s="29">
        <f>I47</f>
        <v>0</v>
      </c>
    </row>
    <row r="9" spans="1:17" s="18" customFormat="1" ht="8.1" customHeight="1" x14ac:dyDescent="0.25">
      <c r="B9" s="118"/>
      <c r="C9" s="118"/>
      <c r="D9" s="118"/>
      <c r="E9" s="118"/>
      <c r="F9" s="119"/>
      <c r="G9" s="120"/>
      <c r="H9" s="119"/>
      <c r="I9" s="119"/>
    </row>
    <row r="10" spans="1:17" ht="69" customHeight="1" x14ac:dyDescent="0.25">
      <c r="A10" s="18" t="s">
        <v>21</v>
      </c>
      <c r="B10" s="31" t="s">
        <v>525</v>
      </c>
      <c r="C10" s="152" t="s">
        <v>526</v>
      </c>
      <c r="D10" s="152"/>
      <c r="E10" s="152"/>
      <c r="F10" s="48"/>
      <c r="G10" s="49"/>
      <c r="H10" s="121"/>
      <c r="I10" s="50"/>
      <c r="Q10" s="122"/>
    </row>
    <row r="11" spans="1:17" ht="15" customHeight="1" x14ac:dyDescent="0.25">
      <c r="A11" s="18" t="s">
        <v>22</v>
      </c>
      <c r="B11" s="31" t="s">
        <v>4</v>
      </c>
      <c r="C11" s="149" t="s">
        <v>527</v>
      </c>
      <c r="D11" s="149"/>
      <c r="E11" s="149"/>
      <c r="F11" s="35" t="s">
        <v>10</v>
      </c>
      <c r="G11" s="36">
        <v>400</v>
      </c>
      <c r="H11" s="123"/>
      <c r="I11" s="37">
        <f>G11*H11</f>
        <v>0</v>
      </c>
      <c r="Q11" s="122"/>
    </row>
    <row r="12" spans="1:17" ht="15" customHeight="1" x14ac:dyDescent="0.25">
      <c r="A12" s="18" t="s">
        <v>22</v>
      </c>
      <c r="B12" s="31" t="s">
        <v>6</v>
      </c>
      <c r="C12" s="149" t="s">
        <v>528</v>
      </c>
      <c r="D12" s="149"/>
      <c r="E12" s="149"/>
      <c r="F12" s="35" t="s">
        <v>10</v>
      </c>
      <c r="G12" s="36">
        <v>450</v>
      </c>
      <c r="H12" s="123"/>
      <c r="I12" s="37">
        <f>G12*H12</f>
        <v>0</v>
      </c>
      <c r="Q12" s="122"/>
    </row>
    <row r="13" spans="1:17" ht="15" customHeight="1" x14ac:dyDescent="0.25">
      <c r="A13" s="18" t="s">
        <v>22</v>
      </c>
      <c r="B13" s="31" t="s">
        <v>7</v>
      </c>
      <c r="C13" s="149" t="s">
        <v>529</v>
      </c>
      <c r="D13" s="149"/>
      <c r="E13" s="149"/>
      <c r="F13" s="35" t="s">
        <v>10</v>
      </c>
      <c r="G13" s="36">
        <v>350</v>
      </c>
      <c r="H13" s="123"/>
      <c r="I13" s="37">
        <f>G13*H13</f>
        <v>0</v>
      </c>
      <c r="Q13" s="122"/>
    </row>
    <row r="14" spans="1:17" ht="15" customHeight="1" x14ac:dyDescent="0.25">
      <c r="A14" s="18" t="s">
        <v>22</v>
      </c>
      <c r="B14" s="31" t="s">
        <v>8</v>
      </c>
      <c r="C14" s="149" t="s">
        <v>530</v>
      </c>
      <c r="D14" s="149"/>
      <c r="E14" s="149"/>
      <c r="F14" s="35" t="s">
        <v>10</v>
      </c>
      <c r="G14" s="36">
        <v>450</v>
      </c>
      <c r="H14" s="123"/>
      <c r="I14" s="37">
        <f>G14*H14</f>
        <v>0</v>
      </c>
    </row>
    <row r="15" spans="1:17" ht="15" customHeight="1" x14ac:dyDescent="0.25">
      <c r="A15" s="18"/>
      <c r="B15" s="38" t="s">
        <v>145</v>
      </c>
      <c r="C15" s="149" t="s">
        <v>531</v>
      </c>
      <c r="D15" s="149"/>
      <c r="E15" s="149"/>
      <c r="F15" s="40" t="s">
        <v>10</v>
      </c>
      <c r="G15" s="41">
        <v>50</v>
      </c>
      <c r="H15" s="123"/>
      <c r="I15" s="42">
        <f>G15*H15</f>
        <v>0</v>
      </c>
    </row>
    <row r="16" spans="1:17" ht="15" customHeight="1" x14ac:dyDescent="0.25">
      <c r="A16" s="18"/>
      <c r="B16" s="124"/>
      <c r="C16" s="125"/>
      <c r="D16" s="125"/>
      <c r="E16" s="125"/>
      <c r="F16" s="126"/>
      <c r="G16" s="127"/>
      <c r="H16" s="148"/>
      <c r="I16" s="128"/>
    </row>
    <row r="17" spans="1:9" ht="67.900000000000006" customHeight="1" x14ac:dyDescent="0.25">
      <c r="A17" s="18"/>
      <c r="B17" s="38" t="s">
        <v>532</v>
      </c>
      <c r="C17" s="153" t="s">
        <v>533</v>
      </c>
      <c r="D17" s="153"/>
      <c r="E17" s="153"/>
      <c r="F17" s="35"/>
      <c r="G17" s="36"/>
      <c r="H17" s="148"/>
      <c r="I17" s="37"/>
    </row>
    <row r="18" spans="1:9" ht="15" customHeight="1" x14ac:dyDescent="0.25">
      <c r="A18" s="18"/>
      <c r="B18" s="38" t="s">
        <v>11</v>
      </c>
      <c r="C18" s="149" t="s">
        <v>527</v>
      </c>
      <c r="D18" s="149"/>
      <c r="E18" s="149"/>
      <c r="F18" s="35" t="s">
        <v>10</v>
      </c>
      <c r="G18" s="36">
        <v>50</v>
      </c>
      <c r="H18" s="123"/>
      <c r="I18" s="37">
        <f>G18*H18</f>
        <v>0</v>
      </c>
    </row>
    <row r="19" spans="1:9" ht="15" customHeight="1" x14ac:dyDescent="0.25">
      <c r="A19" s="18"/>
      <c r="B19" s="38" t="s">
        <v>14</v>
      </c>
      <c r="C19" s="149" t="s">
        <v>528</v>
      </c>
      <c r="D19" s="149"/>
      <c r="E19" s="149"/>
      <c r="F19" s="35" t="s">
        <v>10</v>
      </c>
      <c r="G19" s="36">
        <v>50</v>
      </c>
      <c r="H19" s="123"/>
      <c r="I19" s="37">
        <f>G19*H19</f>
        <v>0</v>
      </c>
    </row>
    <row r="20" spans="1:9" ht="15" customHeight="1" x14ac:dyDescent="0.25">
      <c r="A20" s="18"/>
      <c r="B20" s="38" t="s">
        <v>15</v>
      </c>
      <c r="C20" s="149" t="s">
        <v>529</v>
      </c>
      <c r="D20" s="149"/>
      <c r="E20" s="149"/>
      <c r="F20" s="35" t="s">
        <v>10</v>
      </c>
      <c r="G20" s="36">
        <v>40</v>
      </c>
      <c r="H20" s="123"/>
      <c r="I20" s="37">
        <f>G20*H20</f>
        <v>0</v>
      </c>
    </row>
    <row r="21" spans="1:9" ht="15" customHeight="1" x14ac:dyDescent="0.25">
      <c r="A21" s="18"/>
      <c r="B21" s="38" t="s">
        <v>16</v>
      </c>
      <c r="C21" s="149" t="s">
        <v>530</v>
      </c>
      <c r="D21" s="149"/>
      <c r="E21" s="149"/>
      <c r="F21" s="35" t="s">
        <v>10</v>
      </c>
      <c r="G21" s="36">
        <v>40</v>
      </c>
      <c r="H21" s="123"/>
      <c r="I21" s="37">
        <f>G21*H21</f>
        <v>0</v>
      </c>
    </row>
    <row r="22" spans="1:9" s="18" customFormat="1" ht="15" customHeight="1" x14ac:dyDescent="0.25">
      <c r="B22" s="118"/>
      <c r="C22" s="118"/>
      <c r="D22" s="118"/>
      <c r="E22" s="118"/>
      <c r="F22" s="118"/>
      <c r="G22" s="120"/>
      <c r="H22" s="148"/>
      <c r="I22" s="118"/>
    </row>
    <row r="23" spans="1:9" ht="27.75" customHeight="1" x14ac:dyDescent="0.25">
      <c r="A23" s="18" t="s">
        <v>21</v>
      </c>
      <c r="B23" s="31" t="s">
        <v>534</v>
      </c>
      <c r="C23" s="154" t="s">
        <v>535</v>
      </c>
      <c r="D23" s="154"/>
      <c r="E23" s="154"/>
      <c r="F23" s="32"/>
      <c r="G23" s="33"/>
      <c r="H23" s="148"/>
      <c r="I23" s="32"/>
    </row>
    <row r="24" spans="1:9" ht="15" customHeight="1" x14ac:dyDescent="0.25">
      <c r="A24" s="18" t="s">
        <v>22</v>
      </c>
      <c r="B24" s="31" t="s">
        <v>19</v>
      </c>
      <c r="C24" s="149" t="s">
        <v>536</v>
      </c>
      <c r="D24" s="149"/>
      <c r="E24" s="149"/>
      <c r="F24" s="35" t="s">
        <v>10</v>
      </c>
      <c r="G24" s="41">
        <v>300</v>
      </c>
      <c r="H24" s="123"/>
      <c r="I24" s="37">
        <f>G24*H24</f>
        <v>0</v>
      </c>
    </row>
    <row r="25" spans="1:9" ht="15" customHeight="1" x14ac:dyDescent="0.25">
      <c r="A25" s="18" t="s">
        <v>22</v>
      </c>
      <c r="B25" s="31" t="s">
        <v>537</v>
      </c>
      <c r="C25" s="149" t="s">
        <v>538</v>
      </c>
      <c r="D25" s="149"/>
      <c r="E25" s="149"/>
      <c r="F25" s="35" t="s">
        <v>10</v>
      </c>
      <c r="G25" s="41">
        <v>500</v>
      </c>
      <c r="H25" s="123"/>
      <c r="I25" s="37">
        <f>G25*H25</f>
        <v>0</v>
      </c>
    </row>
    <row r="26" spans="1:9" ht="15" customHeight="1" x14ac:dyDescent="0.25">
      <c r="A26" s="18" t="s">
        <v>22</v>
      </c>
      <c r="B26" s="31" t="s">
        <v>539</v>
      </c>
      <c r="C26" s="149" t="s">
        <v>540</v>
      </c>
      <c r="D26" s="149"/>
      <c r="E26" s="149"/>
      <c r="F26" s="35" t="s">
        <v>10</v>
      </c>
      <c r="G26" s="41">
        <v>300</v>
      </c>
      <c r="H26" s="123"/>
      <c r="I26" s="37">
        <f>G26*H26</f>
        <v>0</v>
      </c>
    </row>
    <row r="27" spans="1:9" s="18" customFormat="1" ht="15" customHeight="1" x14ac:dyDescent="0.25">
      <c r="B27" s="118"/>
      <c r="C27" s="118"/>
      <c r="D27" s="118"/>
      <c r="E27" s="118"/>
      <c r="F27" s="118"/>
      <c r="G27" s="120"/>
      <c r="H27" s="148"/>
      <c r="I27" s="118"/>
    </row>
    <row r="28" spans="1:9" ht="67.5" customHeight="1" x14ac:dyDescent="0.25">
      <c r="A28" s="18" t="s">
        <v>21</v>
      </c>
      <c r="B28" s="31" t="s">
        <v>541</v>
      </c>
      <c r="C28" s="152" t="s">
        <v>542</v>
      </c>
      <c r="D28" s="152"/>
      <c r="E28" s="152"/>
      <c r="F28" s="48"/>
      <c r="G28" s="49"/>
      <c r="H28" s="148"/>
      <c r="I28" s="32"/>
    </row>
    <row r="29" spans="1:9" ht="15" customHeight="1" x14ac:dyDescent="0.25">
      <c r="A29" s="18" t="s">
        <v>22</v>
      </c>
      <c r="B29" s="31" t="s">
        <v>20</v>
      </c>
      <c r="C29" s="149" t="s">
        <v>543</v>
      </c>
      <c r="D29" s="149"/>
      <c r="E29" s="149"/>
      <c r="F29" s="35" t="s">
        <v>10</v>
      </c>
      <c r="G29" s="36">
        <v>400</v>
      </c>
      <c r="H29" s="123"/>
      <c r="I29" s="37">
        <f t="shared" ref="I29:I36" si="0">G29*H29</f>
        <v>0</v>
      </c>
    </row>
    <row r="30" spans="1:9" ht="15" customHeight="1" x14ac:dyDescent="0.25">
      <c r="A30" s="18" t="s">
        <v>22</v>
      </c>
      <c r="B30" s="31" t="s">
        <v>26</v>
      </c>
      <c r="C30" s="149" t="s">
        <v>544</v>
      </c>
      <c r="D30" s="149"/>
      <c r="E30" s="149"/>
      <c r="F30" s="35" t="s">
        <v>10</v>
      </c>
      <c r="G30" s="36">
        <v>600</v>
      </c>
      <c r="H30" s="123"/>
      <c r="I30" s="37">
        <f t="shared" si="0"/>
        <v>0</v>
      </c>
    </row>
    <row r="31" spans="1:9" ht="15" customHeight="1" x14ac:dyDescent="0.25">
      <c r="A31" s="18" t="s">
        <v>22</v>
      </c>
      <c r="B31" s="31" t="s">
        <v>27</v>
      </c>
      <c r="C31" s="149" t="s">
        <v>545</v>
      </c>
      <c r="D31" s="149"/>
      <c r="E31" s="149"/>
      <c r="F31" s="35" t="s">
        <v>10</v>
      </c>
      <c r="G31" s="36">
        <v>700</v>
      </c>
      <c r="H31" s="123"/>
      <c r="I31" s="37">
        <f t="shared" si="0"/>
        <v>0</v>
      </c>
    </row>
    <row r="32" spans="1:9" ht="15" customHeight="1" x14ac:dyDescent="0.25">
      <c r="A32" s="18" t="s">
        <v>22</v>
      </c>
      <c r="B32" s="31" t="s">
        <v>28</v>
      </c>
      <c r="C32" s="149" t="s">
        <v>546</v>
      </c>
      <c r="D32" s="149"/>
      <c r="E32" s="149"/>
      <c r="F32" s="35" t="s">
        <v>10</v>
      </c>
      <c r="G32" s="36">
        <v>400</v>
      </c>
      <c r="H32" s="123"/>
      <c r="I32" s="37">
        <f t="shared" si="0"/>
        <v>0</v>
      </c>
    </row>
    <row r="33" spans="1:9" ht="15" customHeight="1" x14ac:dyDescent="0.25">
      <c r="A33" s="18" t="s">
        <v>22</v>
      </c>
      <c r="B33" s="31" t="s">
        <v>547</v>
      </c>
      <c r="C33" s="149" t="s">
        <v>548</v>
      </c>
      <c r="D33" s="149"/>
      <c r="E33" s="149"/>
      <c r="F33" s="35" t="s">
        <v>10</v>
      </c>
      <c r="G33" s="36">
        <v>600</v>
      </c>
      <c r="H33" s="123"/>
      <c r="I33" s="37">
        <f t="shared" si="0"/>
        <v>0</v>
      </c>
    </row>
    <row r="34" spans="1:9" ht="15" customHeight="1" x14ac:dyDescent="0.25">
      <c r="A34" s="18" t="s">
        <v>22</v>
      </c>
      <c r="B34" s="31" t="s">
        <v>549</v>
      </c>
      <c r="C34" s="149" t="s">
        <v>550</v>
      </c>
      <c r="D34" s="149"/>
      <c r="E34" s="149"/>
      <c r="F34" s="35" t="s">
        <v>10</v>
      </c>
      <c r="G34" s="36">
        <v>600</v>
      </c>
      <c r="H34" s="123"/>
      <c r="I34" s="37">
        <f t="shared" si="0"/>
        <v>0</v>
      </c>
    </row>
    <row r="35" spans="1:9" ht="15" customHeight="1" x14ac:dyDescent="0.25">
      <c r="A35" s="18" t="s">
        <v>22</v>
      </c>
      <c r="B35" s="31" t="s">
        <v>551</v>
      </c>
      <c r="C35" s="149" t="s">
        <v>552</v>
      </c>
      <c r="D35" s="149"/>
      <c r="E35" s="149"/>
      <c r="F35" s="35" t="s">
        <v>10</v>
      </c>
      <c r="G35" s="36">
        <v>300</v>
      </c>
      <c r="H35" s="123"/>
      <c r="I35" s="37">
        <f t="shared" si="0"/>
        <v>0</v>
      </c>
    </row>
    <row r="36" spans="1:9" ht="15" customHeight="1" x14ac:dyDescent="0.25">
      <c r="A36" s="18"/>
      <c r="B36" s="38" t="s">
        <v>553</v>
      </c>
      <c r="C36" s="149" t="s">
        <v>554</v>
      </c>
      <c r="D36" s="149"/>
      <c r="E36" s="149"/>
      <c r="F36" s="35" t="s">
        <v>10</v>
      </c>
      <c r="G36" s="36">
        <v>100</v>
      </c>
      <c r="H36" s="123"/>
      <c r="I36" s="37">
        <f t="shared" si="0"/>
        <v>0</v>
      </c>
    </row>
    <row r="37" spans="1:9" ht="15" customHeight="1" x14ac:dyDescent="0.25">
      <c r="A37" s="18"/>
      <c r="B37" s="129"/>
      <c r="C37" s="130"/>
      <c r="D37" s="130"/>
      <c r="E37" s="130"/>
      <c r="F37" s="102"/>
      <c r="G37" s="103"/>
      <c r="H37" s="148"/>
      <c r="I37" s="128"/>
    </row>
    <row r="38" spans="1:9" ht="67.900000000000006" customHeight="1" x14ac:dyDescent="0.25">
      <c r="A38" s="131"/>
      <c r="B38" s="38" t="s">
        <v>555</v>
      </c>
      <c r="C38" s="153" t="s">
        <v>556</v>
      </c>
      <c r="D38" s="153"/>
      <c r="E38" s="153"/>
      <c r="F38" s="48"/>
      <c r="G38" s="49"/>
      <c r="H38" s="148"/>
      <c r="I38" s="32"/>
    </row>
    <row r="39" spans="1:9" ht="15" customHeight="1" x14ac:dyDescent="0.25">
      <c r="A39" s="131"/>
      <c r="B39" s="38" t="s">
        <v>29</v>
      </c>
      <c r="C39" s="149" t="s">
        <v>543</v>
      </c>
      <c r="D39" s="149"/>
      <c r="E39" s="149"/>
      <c r="F39" s="35" t="s">
        <v>10</v>
      </c>
      <c r="G39" s="36">
        <v>50</v>
      </c>
      <c r="H39" s="123"/>
      <c r="I39" s="37">
        <f t="shared" ref="I39:I45" si="1">G39*H39</f>
        <v>0</v>
      </c>
    </row>
    <row r="40" spans="1:9" ht="15" customHeight="1" x14ac:dyDescent="0.25">
      <c r="A40" s="131"/>
      <c r="B40" s="38" t="s">
        <v>30</v>
      </c>
      <c r="C40" s="149" t="s">
        <v>544</v>
      </c>
      <c r="D40" s="149"/>
      <c r="E40" s="149"/>
      <c r="F40" s="35" t="s">
        <v>10</v>
      </c>
      <c r="G40" s="36">
        <v>100</v>
      </c>
      <c r="H40" s="123"/>
      <c r="I40" s="37">
        <f t="shared" si="1"/>
        <v>0</v>
      </c>
    </row>
    <row r="41" spans="1:9" ht="15" customHeight="1" x14ac:dyDescent="0.25">
      <c r="A41" s="131"/>
      <c r="B41" s="38" t="s">
        <v>557</v>
      </c>
      <c r="C41" s="149" t="s">
        <v>545</v>
      </c>
      <c r="D41" s="149"/>
      <c r="E41" s="149"/>
      <c r="F41" s="35" t="s">
        <v>10</v>
      </c>
      <c r="G41" s="36">
        <v>100</v>
      </c>
      <c r="H41" s="123"/>
      <c r="I41" s="37">
        <f t="shared" si="1"/>
        <v>0</v>
      </c>
    </row>
    <row r="42" spans="1:9" ht="15" customHeight="1" x14ac:dyDescent="0.25">
      <c r="A42" s="131"/>
      <c r="B42" s="38" t="s">
        <v>558</v>
      </c>
      <c r="C42" s="149" t="s">
        <v>546</v>
      </c>
      <c r="D42" s="149"/>
      <c r="E42" s="149"/>
      <c r="F42" s="35" t="s">
        <v>10</v>
      </c>
      <c r="G42" s="36">
        <v>50</v>
      </c>
      <c r="H42" s="123"/>
      <c r="I42" s="37">
        <f t="shared" si="1"/>
        <v>0</v>
      </c>
    </row>
    <row r="43" spans="1:9" ht="15" customHeight="1" x14ac:dyDescent="0.25">
      <c r="A43" s="131"/>
      <c r="B43" s="38" t="s">
        <v>559</v>
      </c>
      <c r="C43" s="149" t="s">
        <v>548</v>
      </c>
      <c r="D43" s="149"/>
      <c r="E43" s="149"/>
      <c r="F43" s="35" t="s">
        <v>10</v>
      </c>
      <c r="G43" s="36">
        <v>100</v>
      </c>
      <c r="H43" s="123"/>
      <c r="I43" s="37">
        <f t="shared" si="1"/>
        <v>0</v>
      </c>
    </row>
    <row r="44" spans="1:9" ht="15" customHeight="1" x14ac:dyDescent="0.25">
      <c r="A44" s="131"/>
      <c r="B44" s="38" t="s">
        <v>560</v>
      </c>
      <c r="C44" s="149" t="s">
        <v>550</v>
      </c>
      <c r="D44" s="149"/>
      <c r="E44" s="149"/>
      <c r="F44" s="35" t="s">
        <v>10</v>
      </c>
      <c r="G44" s="36">
        <v>50</v>
      </c>
      <c r="H44" s="123"/>
      <c r="I44" s="37">
        <f t="shared" si="1"/>
        <v>0</v>
      </c>
    </row>
    <row r="45" spans="1:9" ht="15" customHeight="1" x14ac:dyDescent="0.25">
      <c r="A45" s="131"/>
      <c r="B45" s="38" t="s">
        <v>561</v>
      </c>
      <c r="C45" s="149" t="s">
        <v>552</v>
      </c>
      <c r="D45" s="149"/>
      <c r="E45" s="149"/>
      <c r="F45" s="35" t="s">
        <v>10</v>
      </c>
      <c r="G45" s="36">
        <v>50</v>
      </c>
      <c r="H45" s="123"/>
      <c r="I45" s="37">
        <f t="shared" si="1"/>
        <v>0</v>
      </c>
    </row>
    <row r="46" spans="1:9" ht="15" customHeight="1" x14ac:dyDescent="0.25">
      <c r="A46" s="18"/>
      <c r="B46" s="104"/>
      <c r="C46" s="105"/>
      <c r="D46" s="105"/>
      <c r="E46" s="105"/>
      <c r="F46" s="102"/>
      <c r="G46" s="103"/>
      <c r="H46" s="73"/>
      <c r="I46" s="128"/>
    </row>
    <row r="47" spans="1:9" ht="15" customHeight="1" x14ac:dyDescent="0.25">
      <c r="B47" s="156" t="s">
        <v>378</v>
      </c>
      <c r="C47" s="157"/>
      <c r="D47" s="157"/>
      <c r="E47" s="157"/>
      <c r="F47" s="157"/>
      <c r="G47" s="157"/>
      <c r="H47" s="158"/>
      <c r="I47" s="16">
        <f>SUM(I10:I46)</f>
        <v>0</v>
      </c>
    </row>
    <row r="48" spans="1:9" ht="15" customHeight="1" x14ac:dyDescent="0.25">
      <c r="B48" s="132"/>
      <c r="C48" s="132"/>
      <c r="D48" s="132"/>
      <c r="E48" s="132"/>
      <c r="F48" s="132"/>
      <c r="G48" s="132"/>
      <c r="H48" s="132"/>
      <c r="I48" s="133"/>
    </row>
    <row r="49" spans="1:9" ht="15" customHeight="1" x14ac:dyDescent="0.25">
      <c r="B49" s="132"/>
      <c r="C49" s="132"/>
      <c r="D49" s="132"/>
      <c r="E49" s="132"/>
      <c r="F49" s="132"/>
      <c r="G49" s="132"/>
      <c r="H49" s="132"/>
      <c r="I49" s="133"/>
    </row>
    <row r="50" spans="1:9" x14ac:dyDescent="0.25">
      <c r="B50" s="64"/>
      <c r="G50" s="115"/>
    </row>
    <row r="51" spans="1:9" x14ac:dyDescent="0.25">
      <c r="B51" s="64"/>
      <c r="G51" s="115"/>
    </row>
    <row r="52" spans="1:9" x14ac:dyDescent="0.25">
      <c r="B52" s="64"/>
      <c r="G52" s="115"/>
    </row>
    <row r="53" spans="1:9" s="18" customFormat="1" ht="15" customHeight="1" x14ac:dyDescent="0.25">
      <c r="A53" s="18" t="s">
        <v>23</v>
      </c>
      <c r="B53" s="159" t="s">
        <v>562</v>
      </c>
      <c r="C53" s="160"/>
      <c r="D53" s="160"/>
      <c r="E53" s="160"/>
      <c r="F53" s="134"/>
      <c r="G53" s="135"/>
      <c r="H53" s="134"/>
      <c r="I53" s="136"/>
    </row>
    <row r="54" spans="1:9" ht="29.25" customHeight="1" x14ac:dyDescent="0.25">
      <c r="B54" s="114" t="s">
        <v>78</v>
      </c>
      <c r="C54" s="155" t="s">
        <v>563</v>
      </c>
      <c r="D54" s="155"/>
      <c r="E54" s="155"/>
      <c r="F54" s="155"/>
      <c r="G54" s="155"/>
      <c r="H54" s="155"/>
      <c r="I54" s="155"/>
    </row>
    <row r="55" spans="1:9" ht="29.25" customHeight="1" x14ac:dyDescent="0.25">
      <c r="B55" s="114" t="s">
        <v>79</v>
      </c>
      <c r="C55" s="162" t="s">
        <v>564</v>
      </c>
      <c r="D55" s="163"/>
      <c r="E55" s="163"/>
      <c r="F55" s="163"/>
      <c r="G55" s="163"/>
      <c r="H55" s="163"/>
      <c r="I55" s="164"/>
    </row>
    <row r="56" spans="1:9" ht="29.25" customHeight="1" x14ac:dyDescent="0.25">
      <c r="B56" s="114" t="s">
        <v>80</v>
      </c>
      <c r="C56" s="162" t="s">
        <v>565</v>
      </c>
      <c r="D56" s="163"/>
      <c r="E56" s="163"/>
      <c r="F56" s="163"/>
      <c r="G56" s="163"/>
      <c r="H56" s="163"/>
      <c r="I56" s="164"/>
    </row>
    <row r="57" spans="1:9" ht="29.25" customHeight="1" x14ac:dyDescent="0.25">
      <c r="B57" s="114" t="s">
        <v>131</v>
      </c>
      <c r="C57" s="155" t="s">
        <v>566</v>
      </c>
      <c r="D57" s="155"/>
      <c r="E57" s="155"/>
      <c r="F57" s="155"/>
      <c r="G57" s="155"/>
      <c r="H57" s="155"/>
      <c r="I57" s="155"/>
    </row>
    <row r="58" spans="1:9" s="137" customFormat="1" ht="58.5" customHeight="1" x14ac:dyDescent="0.25">
      <c r="B58" s="114" t="s">
        <v>132</v>
      </c>
      <c r="C58" s="161" t="s">
        <v>567</v>
      </c>
      <c r="D58" s="161"/>
      <c r="E58" s="161"/>
      <c r="F58" s="161"/>
      <c r="G58" s="161"/>
      <c r="H58" s="161"/>
      <c r="I58" s="161"/>
    </row>
    <row r="59" spans="1:9" s="137" customFormat="1" ht="29.25" customHeight="1" x14ac:dyDescent="0.25">
      <c r="B59" s="114" t="s">
        <v>133</v>
      </c>
      <c r="C59" s="161" t="s">
        <v>568</v>
      </c>
      <c r="D59" s="161"/>
      <c r="E59" s="161"/>
      <c r="F59" s="161"/>
      <c r="G59" s="161"/>
      <c r="H59" s="161"/>
      <c r="I59" s="161"/>
    </row>
    <row r="60" spans="1:9" ht="29.25" customHeight="1" x14ac:dyDescent="0.25">
      <c r="B60" s="114" t="s">
        <v>371</v>
      </c>
      <c r="C60" s="161" t="s">
        <v>367</v>
      </c>
      <c r="D60" s="161"/>
      <c r="E60" s="161"/>
      <c r="F60" s="161"/>
      <c r="G60" s="161"/>
      <c r="H60" s="161"/>
      <c r="I60" s="161"/>
    </row>
    <row r="61" spans="1:9" ht="29.25" customHeight="1" x14ac:dyDescent="0.25">
      <c r="B61" s="114" t="s">
        <v>372</v>
      </c>
      <c r="C61" s="161" t="s">
        <v>569</v>
      </c>
      <c r="D61" s="161"/>
      <c r="E61" s="161"/>
      <c r="F61" s="161"/>
      <c r="G61" s="161"/>
      <c r="H61" s="161"/>
      <c r="I61" s="161"/>
    </row>
    <row r="62" spans="1:9" s="137" customFormat="1" ht="29.25" customHeight="1" x14ac:dyDescent="0.25">
      <c r="B62" s="114" t="s">
        <v>373</v>
      </c>
      <c r="C62" s="161" t="s">
        <v>570</v>
      </c>
      <c r="D62" s="161"/>
      <c r="E62" s="161"/>
      <c r="F62" s="161"/>
      <c r="G62" s="161"/>
      <c r="H62" s="161"/>
      <c r="I62" s="161"/>
    </row>
    <row r="67" spans="2:9" x14ac:dyDescent="0.25">
      <c r="B67" s="64" t="s">
        <v>72</v>
      </c>
      <c r="G67" s="115" t="s">
        <v>73</v>
      </c>
    </row>
    <row r="68" spans="2:9" x14ac:dyDescent="0.25">
      <c r="B68" s="116"/>
      <c r="C68" s="138"/>
      <c r="D68" s="116"/>
      <c r="E68" s="116"/>
      <c r="F68" s="116"/>
      <c r="G68" s="117"/>
      <c r="H68" s="116"/>
      <c r="I68" s="116"/>
    </row>
    <row r="69" spans="2:9" x14ac:dyDescent="0.25">
      <c r="B69" s="116"/>
      <c r="C69" s="116"/>
      <c r="D69" s="116"/>
      <c r="E69" s="116"/>
      <c r="F69" s="116"/>
      <c r="G69" s="117"/>
      <c r="H69" s="116"/>
      <c r="I69" s="116"/>
    </row>
    <row r="70" spans="2:9" x14ac:dyDescent="0.25">
      <c r="B70" s="116"/>
      <c r="C70" s="116"/>
      <c r="D70" s="116"/>
      <c r="E70" s="116"/>
      <c r="F70" s="116"/>
      <c r="G70" s="117"/>
      <c r="H70" s="116"/>
      <c r="I70" s="116"/>
    </row>
  </sheetData>
  <sheetProtection algorithmName="SHA-512" hashValue="xfQPH56YjjJalvIh2zSkCPaC/Wqxv7Rv3NjvUdIFCRVFyyZUHS4ydm1x4N9uCMrFjGwPtEj+ey5EAa6FDWh64Q==" saltValue="tES9oayh78JgJLEqyv5bBA==" spinCount="100000" sheet="1" formatCells="0" formatColumns="0" formatRows="0" selectLockedCells="1"/>
  <mergeCells count="44">
    <mergeCell ref="C61:I61"/>
    <mergeCell ref="C62:I62"/>
    <mergeCell ref="C55:I55"/>
    <mergeCell ref="C56:I56"/>
    <mergeCell ref="C57:I57"/>
    <mergeCell ref="C58:I58"/>
    <mergeCell ref="C59:I59"/>
    <mergeCell ref="C60:I60"/>
    <mergeCell ref="C54:I54"/>
    <mergeCell ref="C36:E36"/>
    <mergeCell ref="C38:E38"/>
    <mergeCell ref="C39:E39"/>
    <mergeCell ref="C40:E40"/>
    <mergeCell ref="C41:E41"/>
    <mergeCell ref="C42:E42"/>
    <mergeCell ref="C43:E43"/>
    <mergeCell ref="C44:E44"/>
    <mergeCell ref="C45:E45"/>
    <mergeCell ref="B47:H47"/>
    <mergeCell ref="B53:E53"/>
    <mergeCell ref="C35:E35"/>
    <mergeCell ref="C23:E23"/>
    <mergeCell ref="C24:E24"/>
    <mergeCell ref="C25:E25"/>
    <mergeCell ref="C26:E26"/>
    <mergeCell ref="C28:E28"/>
    <mergeCell ref="C29:E29"/>
    <mergeCell ref="C30:E30"/>
    <mergeCell ref="C31:E31"/>
    <mergeCell ref="C32:E32"/>
    <mergeCell ref="C33:E33"/>
    <mergeCell ref="C34:E34"/>
    <mergeCell ref="C21:E21"/>
    <mergeCell ref="B8:E8"/>
    <mergeCell ref="C10:E10"/>
    <mergeCell ref="C11:E11"/>
    <mergeCell ref="C12:E12"/>
    <mergeCell ref="C13:E13"/>
    <mergeCell ref="C14:E14"/>
    <mergeCell ref="C15:E15"/>
    <mergeCell ref="C17:E17"/>
    <mergeCell ref="C18:E18"/>
    <mergeCell ref="C19:E19"/>
    <mergeCell ref="C20:E20"/>
  </mergeCells>
  <dataValidations count="1">
    <dataValidation type="custom" showInputMessage="1" showErrorMessage="1" error="Cena dovoljuje maksimalno 2 decimalki" sqref="H11:H45" xr:uid="{E4678A98-E4B1-4DC7-9E22-5B771D268B72}">
      <formula1>LEN(H11)-IFERROR(FIND(",",H11),99999999)&lt;=2</formula1>
    </dataValidation>
  </dataValidations>
  <pageMargins left="0.59055118110236227" right="0.23622047244094491" top="0.59055118110236227" bottom="0.78740157480314965" header="0.23622047244094491" footer="0.11811023622047245"/>
  <pageSetup paperSize="9" scale="94" fitToHeight="0" orientation="portrait" r:id="rId1"/>
  <headerFooter>
    <oddHeader>&amp;LPriloga E/1.1: PONUDBENI PREDRAČUN&amp;CJN GRADBENE STORITVE&amp;RSklop 1 : ZAHTEVNA VRTANJA</oddHeader>
    <oddFooter xml:space="preserve">&amp;R&amp;9&amp;P/&amp;N&amp;11
</oddFooter>
  </headerFooter>
  <rowBreaks count="1" manualBreakCount="1">
    <brk id="3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93AEA-E5EE-4F09-B248-74EA36D129C2}">
  <dimension ref="A1:L404"/>
  <sheetViews>
    <sheetView view="pageBreakPreview" topLeftCell="B1" zoomScale="115" zoomScaleNormal="145" zoomScaleSheetLayoutView="115" zoomScalePageLayoutView="130" workbookViewId="0">
      <selection activeCell="I16" sqref="I16"/>
    </sheetView>
  </sheetViews>
  <sheetFormatPr defaultColWidth="9.140625" defaultRowHeight="12.75" x14ac:dyDescent="0.25"/>
  <cols>
    <col min="1" max="1" width="9.140625" style="7" hidden="1" customWidth="1"/>
    <col min="2" max="2" width="5" style="7" customWidth="1"/>
    <col min="3" max="3" width="6.5703125" style="7" customWidth="1"/>
    <col min="4" max="4" width="34" style="7" customWidth="1"/>
    <col min="5" max="5" width="9.5703125" style="7" customWidth="1"/>
    <col min="6" max="6" width="12.7109375" style="7" customWidth="1"/>
    <col min="7" max="7" width="4.7109375" style="7" customWidth="1"/>
    <col min="8" max="8" width="6.5703125" style="8" customWidth="1"/>
    <col min="9" max="9" width="11.140625" style="7" customWidth="1"/>
    <col min="10" max="10" width="14.140625" style="7" customWidth="1"/>
    <col min="11" max="11" width="13.7109375" style="7" bestFit="1" customWidth="1"/>
    <col min="12" max="12" width="0" style="7" hidden="1" customWidth="1"/>
    <col min="13" max="13" width="9.140625" style="7" customWidth="1"/>
    <col min="14" max="16384" width="9.140625" style="7"/>
  </cols>
  <sheetData>
    <row r="1" spans="1:12" x14ac:dyDescent="0.25">
      <c r="J1" s="2"/>
    </row>
    <row r="2" spans="1:12" ht="12.75" customHeight="1" x14ac:dyDescent="0.25">
      <c r="C2" s="9" t="s">
        <v>71</v>
      </c>
      <c r="D2" s="10"/>
      <c r="E2" s="10"/>
      <c r="F2" s="10"/>
      <c r="J2" s="3"/>
    </row>
    <row r="3" spans="1:12" ht="12.75" customHeight="1" x14ac:dyDescent="0.25">
      <c r="C3" s="11" t="s">
        <v>521</v>
      </c>
      <c r="D3" s="12"/>
      <c r="E3" s="12"/>
      <c r="F3" s="12"/>
      <c r="G3" s="13"/>
      <c r="H3" s="14"/>
      <c r="I3" s="15" t="s">
        <v>572</v>
      </c>
      <c r="J3" s="16">
        <f>J372</f>
        <v>0</v>
      </c>
      <c r="K3" s="47"/>
    </row>
    <row r="4" spans="1:12" x14ac:dyDescent="0.25">
      <c r="C4" s="17"/>
      <c r="D4" s="17"/>
      <c r="E4" s="17"/>
      <c r="F4" s="17"/>
      <c r="L4" s="7">
        <v>1.76</v>
      </c>
    </row>
    <row r="5" spans="1:12" ht="33.75" x14ac:dyDescent="0.25">
      <c r="A5" s="18" t="s">
        <v>21</v>
      </c>
      <c r="B5" s="18"/>
      <c r="C5" s="19" t="s">
        <v>3</v>
      </c>
      <c r="D5" s="20" t="s">
        <v>5</v>
      </c>
      <c r="E5" s="21" t="s">
        <v>461</v>
      </c>
      <c r="F5" s="22"/>
      <c r="G5" s="23" t="s">
        <v>17</v>
      </c>
      <c r="H5" s="24" t="s">
        <v>0</v>
      </c>
      <c r="I5" s="23" t="s">
        <v>18</v>
      </c>
      <c r="J5" s="23" t="s">
        <v>1</v>
      </c>
    </row>
    <row r="6" spans="1:12" s="18" customFormat="1" ht="15" customHeight="1" x14ac:dyDescent="0.25">
      <c r="C6" s="25"/>
      <c r="D6" s="25"/>
      <c r="E6" s="25"/>
      <c r="F6" s="25"/>
      <c r="G6" s="25"/>
      <c r="H6" s="26"/>
      <c r="I6" s="25"/>
      <c r="J6" s="25"/>
    </row>
    <row r="7" spans="1:12" s="18" customFormat="1" ht="15" customHeight="1" x14ac:dyDescent="0.25">
      <c r="A7" s="18" t="s">
        <v>23</v>
      </c>
      <c r="C7" s="150" t="s">
        <v>81</v>
      </c>
      <c r="D7" s="151"/>
      <c r="E7" s="151"/>
      <c r="F7" s="151"/>
      <c r="G7" s="27"/>
      <c r="H7" s="28"/>
      <c r="I7" s="28"/>
      <c r="J7" s="29"/>
    </row>
    <row r="8" spans="1:12" s="18" customFormat="1" ht="8.1" customHeight="1" x14ac:dyDescent="0.25">
      <c r="C8" s="25"/>
      <c r="D8" s="25"/>
      <c r="E8" s="25"/>
      <c r="F8" s="25"/>
      <c r="G8" s="30"/>
      <c r="H8" s="26"/>
      <c r="I8" s="30"/>
      <c r="J8" s="30"/>
    </row>
    <row r="9" spans="1:12" ht="30" customHeight="1" x14ac:dyDescent="0.25">
      <c r="A9" s="18" t="s">
        <v>21</v>
      </c>
      <c r="B9" s="18"/>
      <c r="C9" s="140" t="s">
        <v>4</v>
      </c>
      <c r="D9" s="165" t="s">
        <v>82</v>
      </c>
      <c r="E9" s="152"/>
      <c r="F9" s="152"/>
      <c r="G9" s="32"/>
      <c r="H9" s="33"/>
      <c r="I9" s="32"/>
      <c r="J9" s="32"/>
    </row>
    <row r="10" spans="1:12" ht="15" customHeight="1" x14ac:dyDescent="0.25">
      <c r="A10" s="18" t="s">
        <v>22</v>
      </c>
      <c r="B10" s="18"/>
      <c r="C10" s="140" t="s">
        <v>134</v>
      </c>
      <c r="D10" s="166" t="s">
        <v>83</v>
      </c>
      <c r="E10" s="166"/>
      <c r="F10" s="34" t="s">
        <v>24</v>
      </c>
      <c r="G10" s="35" t="s">
        <v>12</v>
      </c>
      <c r="H10" s="36">
        <v>135</v>
      </c>
      <c r="I10" s="1"/>
      <c r="J10" s="37">
        <f>H10*I10</f>
        <v>0</v>
      </c>
    </row>
    <row r="11" spans="1:12" ht="15" customHeight="1" x14ac:dyDescent="0.25">
      <c r="A11" s="18" t="s">
        <v>22</v>
      </c>
      <c r="B11" s="18"/>
      <c r="C11" s="139" t="s">
        <v>135</v>
      </c>
      <c r="D11" s="149" t="s">
        <v>83</v>
      </c>
      <c r="E11" s="149"/>
      <c r="F11" s="39" t="s">
        <v>25</v>
      </c>
      <c r="G11" s="40" t="s">
        <v>12</v>
      </c>
      <c r="H11" s="41">
        <v>15</v>
      </c>
      <c r="I11" s="42">
        <f>I10*1.76</f>
        <v>0</v>
      </c>
      <c r="J11" s="42">
        <f>H11*I11</f>
        <v>0</v>
      </c>
    </row>
    <row r="12" spans="1:12" ht="15" customHeight="1" x14ac:dyDescent="0.25">
      <c r="A12" s="18" t="s">
        <v>22</v>
      </c>
      <c r="B12" s="18"/>
      <c r="C12" s="140" t="s">
        <v>136</v>
      </c>
      <c r="D12" s="166" t="s">
        <v>84</v>
      </c>
      <c r="E12" s="166"/>
      <c r="F12" s="34" t="s">
        <v>24</v>
      </c>
      <c r="G12" s="35" t="s">
        <v>12</v>
      </c>
      <c r="H12" s="36">
        <v>500</v>
      </c>
      <c r="I12" s="1"/>
      <c r="J12" s="37">
        <f>H12*I12</f>
        <v>0</v>
      </c>
    </row>
    <row r="13" spans="1:12" ht="15" customHeight="1" x14ac:dyDescent="0.25">
      <c r="A13" s="18" t="s">
        <v>22</v>
      </c>
      <c r="B13" s="18"/>
      <c r="C13" s="139" t="s">
        <v>137</v>
      </c>
      <c r="D13" s="149" t="s">
        <v>84</v>
      </c>
      <c r="E13" s="149"/>
      <c r="F13" s="39" t="s">
        <v>25</v>
      </c>
      <c r="G13" s="40" t="s">
        <v>12</v>
      </c>
      <c r="H13" s="41">
        <v>20</v>
      </c>
      <c r="I13" s="42">
        <f>I12*1.76</f>
        <v>0</v>
      </c>
      <c r="J13" s="42">
        <f>H13*I13</f>
        <v>0</v>
      </c>
    </row>
    <row r="14" spans="1:12" ht="15" customHeight="1" x14ac:dyDescent="0.25">
      <c r="C14" s="43"/>
      <c r="D14" s="44"/>
      <c r="E14" s="44"/>
      <c r="F14" s="44"/>
      <c r="G14" s="143"/>
      <c r="H14" s="45"/>
      <c r="I14" s="46"/>
      <c r="J14" s="47"/>
    </row>
    <row r="15" spans="1:12" ht="29.25" customHeight="1" x14ac:dyDescent="0.25">
      <c r="A15" s="18" t="s">
        <v>21</v>
      </c>
      <c r="B15" s="18"/>
      <c r="C15" s="140" t="s">
        <v>6</v>
      </c>
      <c r="D15" s="165" t="s">
        <v>85</v>
      </c>
      <c r="E15" s="152"/>
      <c r="F15" s="152"/>
      <c r="G15" s="48"/>
      <c r="H15" s="49"/>
      <c r="I15" s="37"/>
      <c r="J15" s="50"/>
    </row>
    <row r="16" spans="1:12" ht="15" customHeight="1" x14ac:dyDescent="0.25">
      <c r="A16" s="18" t="s">
        <v>22</v>
      </c>
      <c r="B16" s="18"/>
      <c r="C16" s="140" t="s">
        <v>138</v>
      </c>
      <c r="D16" s="166" t="s">
        <v>87</v>
      </c>
      <c r="E16" s="166"/>
      <c r="F16" s="34" t="s">
        <v>24</v>
      </c>
      <c r="G16" s="35" t="s">
        <v>12</v>
      </c>
      <c r="H16" s="36">
        <v>1200</v>
      </c>
      <c r="I16" s="1"/>
      <c r="J16" s="37">
        <f>H16*I16</f>
        <v>0</v>
      </c>
    </row>
    <row r="17" spans="1:10" ht="15" customHeight="1" x14ac:dyDescent="0.25">
      <c r="A17" s="18" t="s">
        <v>22</v>
      </c>
      <c r="B17" s="18"/>
      <c r="C17" s="139" t="s">
        <v>139</v>
      </c>
      <c r="D17" s="149" t="s">
        <v>87</v>
      </c>
      <c r="E17" s="149"/>
      <c r="F17" s="39" t="s">
        <v>25</v>
      </c>
      <c r="G17" s="40" t="s">
        <v>12</v>
      </c>
      <c r="H17" s="41">
        <v>80</v>
      </c>
      <c r="I17" s="42">
        <f>I16*1.76</f>
        <v>0</v>
      </c>
      <c r="J17" s="42">
        <f>H17*I17</f>
        <v>0</v>
      </c>
    </row>
    <row r="18" spans="1:10" ht="15" customHeight="1" x14ac:dyDescent="0.25">
      <c r="C18" s="43"/>
      <c r="D18" s="44"/>
      <c r="E18" s="44"/>
      <c r="F18" s="44"/>
      <c r="G18" s="143"/>
      <c r="H18" s="45"/>
      <c r="I18" s="46"/>
      <c r="J18" s="47"/>
    </row>
    <row r="19" spans="1:10" ht="29.25" customHeight="1" x14ac:dyDescent="0.25">
      <c r="A19" s="18" t="s">
        <v>21</v>
      </c>
      <c r="B19" s="18"/>
      <c r="C19" s="140" t="s">
        <v>7</v>
      </c>
      <c r="D19" s="166" t="s">
        <v>86</v>
      </c>
      <c r="E19" s="152"/>
      <c r="F19" s="152"/>
      <c r="G19" s="48"/>
      <c r="H19" s="49"/>
      <c r="I19" s="37"/>
      <c r="J19" s="50"/>
    </row>
    <row r="20" spans="1:10" ht="15" customHeight="1" x14ac:dyDescent="0.25">
      <c r="A20" s="18" t="s">
        <v>22</v>
      </c>
      <c r="B20" s="18"/>
      <c r="C20" s="140" t="s">
        <v>141</v>
      </c>
      <c r="D20" s="166" t="s">
        <v>50</v>
      </c>
      <c r="E20" s="166"/>
      <c r="F20" s="34" t="s">
        <v>24</v>
      </c>
      <c r="G20" s="35" t="s">
        <v>12</v>
      </c>
      <c r="H20" s="36">
        <v>22000</v>
      </c>
      <c r="I20" s="1"/>
      <c r="J20" s="37">
        <f>H20*I20</f>
        <v>0</v>
      </c>
    </row>
    <row r="21" spans="1:10" ht="15" customHeight="1" x14ac:dyDescent="0.25">
      <c r="A21" s="18" t="s">
        <v>22</v>
      </c>
      <c r="B21" s="18"/>
      <c r="C21" s="139" t="s">
        <v>142</v>
      </c>
      <c r="D21" s="149" t="s">
        <v>50</v>
      </c>
      <c r="E21" s="149"/>
      <c r="F21" s="39" t="s">
        <v>25</v>
      </c>
      <c r="G21" s="40" t="s">
        <v>12</v>
      </c>
      <c r="H21" s="41">
        <v>400</v>
      </c>
      <c r="I21" s="42">
        <f>I20*1.76</f>
        <v>0</v>
      </c>
      <c r="J21" s="42">
        <f>H21*I21</f>
        <v>0</v>
      </c>
    </row>
    <row r="22" spans="1:10" ht="15" customHeight="1" x14ac:dyDescent="0.25">
      <c r="C22" s="43"/>
      <c r="D22" s="44"/>
      <c r="E22" s="44"/>
      <c r="F22" s="44"/>
      <c r="G22" s="143"/>
      <c r="H22" s="45"/>
      <c r="I22" s="46"/>
      <c r="J22" s="47"/>
    </row>
    <row r="23" spans="1:10" ht="29.25" customHeight="1" x14ac:dyDescent="0.25">
      <c r="A23" s="18" t="s">
        <v>22</v>
      </c>
      <c r="B23" s="18"/>
      <c r="C23" s="51" t="s">
        <v>8</v>
      </c>
      <c r="D23" s="166" t="s">
        <v>143</v>
      </c>
      <c r="E23" s="166"/>
      <c r="F23" s="166"/>
      <c r="G23" s="35" t="s">
        <v>12</v>
      </c>
      <c r="H23" s="36">
        <v>400</v>
      </c>
      <c r="I23" s="1"/>
      <c r="J23" s="37">
        <f>H23*I23</f>
        <v>0</v>
      </c>
    </row>
    <row r="24" spans="1:10" ht="15" customHeight="1" x14ac:dyDescent="0.25">
      <c r="C24" s="43"/>
      <c r="D24" s="44"/>
      <c r="E24" s="44"/>
      <c r="F24" s="44"/>
      <c r="G24" s="143"/>
      <c r="H24" s="45"/>
      <c r="I24" s="46"/>
      <c r="J24" s="47"/>
    </row>
    <row r="25" spans="1:10" ht="29.25" customHeight="1" x14ac:dyDescent="0.25">
      <c r="A25" s="18" t="s">
        <v>22</v>
      </c>
      <c r="B25" s="18"/>
      <c r="C25" s="51" t="s">
        <v>145</v>
      </c>
      <c r="D25" s="166" t="s">
        <v>144</v>
      </c>
      <c r="E25" s="166"/>
      <c r="F25" s="166"/>
      <c r="G25" s="35" t="s">
        <v>12</v>
      </c>
      <c r="H25" s="36">
        <v>13000</v>
      </c>
      <c r="I25" s="1"/>
      <c r="J25" s="37">
        <f>H25*I25</f>
        <v>0</v>
      </c>
    </row>
    <row r="26" spans="1:10" ht="15" customHeight="1" x14ac:dyDescent="0.25">
      <c r="C26" s="43"/>
      <c r="D26" s="44"/>
      <c r="E26" s="44"/>
      <c r="F26" s="44"/>
      <c r="G26" s="143"/>
      <c r="H26" s="45"/>
      <c r="I26" s="46"/>
      <c r="J26" s="47"/>
    </row>
    <row r="27" spans="1:10" ht="15" customHeight="1" x14ac:dyDescent="0.25">
      <c r="A27" s="18" t="s">
        <v>22</v>
      </c>
      <c r="B27" s="18"/>
      <c r="C27" s="52" t="s">
        <v>147</v>
      </c>
      <c r="D27" s="149" t="s">
        <v>464</v>
      </c>
      <c r="E27" s="149"/>
      <c r="F27" s="149"/>
      <c r="G27" s="40" t="s">
        <v>13</v>
      </c>
      <c r="H27" s="41">
        <v>26000</v>
      </c>
      <c r="I27" s="4"/>
      <c r="J27" s="42">
        <f>H27*I27</f>
        <v>0</v>
      </c>
    </row>
    <row r="28" spans="1:10" ht="15" customHeight="1" x14ac:dyDescent="0.25">
      <c r="C28" s="43"/>
      <c r="D28" s="44"/>
      <c r="E28" s="44"/>
      <c r="F28" s="44"/>
      <c r="G28" s="143"/>
      <c r="H28" s="45"/>
      <c r="I28" s="46"/>
      <c r="J28" s="47"/>
    </row>
    <row r="29" spans="1:10" ht="45" customHeight="1" x14ac:dyDescent="0.25">
      <c r="A29" s="18" t="s">
        <v>22</v>
      </c>
      <c r="B29" s="18"/>
      <c r="C29" s="51" t="s">
        <v>149</v>
      </c>
      <c r="D29" s="166" t="s">
        <v>150</v>
      </c>
      <c r="E29" s="166"/>
      <c r="F29" s="166"/>
      <c r="G29" s="35" t="s">
        <v>12</v>
      </c>
      <c r="H29" s="36">
        <v>9000</v>
      </c>
      <c r="I29" s="1"/>
      <c r="J29" s="37">
        <f>H29*I29</f>
        <v>0</v>
      </c>
    </row>
    <row r="30" spans="1:10" ht="15" customHeight="1" x14ac:dyDescent="0.25">
      <c r="C30" s="43"/>
      <c r="D30" s="44"/>
      <c r="E30" s="44"/>
      <c r="F30" s="44"/>
      <c r="G30" s="143"/>
      <c r="H30" s="45"/>
      <c r="I30" s="46"/>
      <c r="J30" s="47"/>
    </row>
    <row r="31" spans="1:10" ht="30.75" customHeight="1" x14ac:dyDescent="0.25">
      <c r="A31" s="18" t="s">
        <v>22</v>
      </c>
      <c r="B31" s="18"/>
      <c r="C31" s="51" t="s">
        <v>462</v>
      </c>
      <c r="D31" s="166" t="s">
        <v>146</v>
      </c>
      <c r="E31" s="166"/>
      <c r="F31" s="166"/>
      <c r="G31" s="35" t="s">
        <v>2</v>
      </c>
      <c r="H31" s="36">
        <v>200</v>
      </c>
      <c r="I31" s="4"/>
      <c r="J31" s="37">
        <f>H31*I31</f>
        <v>0</v>
      </c>
    </row>
    <row r="32" spans="1:10" ht="15" customHeight="1" x14ac:dyDescent="0.25">
      <c r="C32" s="43"/>
      <c r="D32" s="44"/>
      <c r="E32" s="44"/>
      <c r="F32" s="44"/>
      <c r="G32" s="143"/>
      <c r="H32" s="45"/>
      <c r="I32" s="46"/>
      <c r="J32" s="47"/>
    </row>
    <row r="33" spans="1:10" ht="27" customHeight="1" x14ac:dyDescent="0.25">
      <c r="A33" s="18" t="s">
        <v>22</v>
      </c>
      <c r="B33" s="18"/>
      <c r="C33" s="51" t="s">
        <v>463</v>
      </c>
      <c r="D33" s="166" t="s">
        <v>148</v>
      </c>
      <c r="E33" s="166"/>
      <c r="F33" s="166"/>
      <c r="G33" s="35" t="s">
        <v>2</v>
      </c>
      <c r="H33" s="36">
        <v>20</v>
      </c>
      <c r="I33" s="4"/>
      <c r="J33" s="37">
        <f>H33*I33</f>
        <v>0</v>
      </c>
    </row>
    <row r="34" spans="1:10" ht="15" customHeight="1" x14ac:dyDescent="0.25">
      <c r="C34" s="43"/>
      <c r="D34" s="44"/>
      <c r="E34" s="44"/>
      <c r="F34" s="44"/>
      <c r="G34" s="143"/>
      <c r="H34" s="45"/>
      <c r="I34" s="46"/>
      <c r="J34" s="47"/>
    </row>
    <row r="35" spans="1:10" s="18" customFormat="1" ht="15" customHeight="1" x14ac:dyDescent="0.25">
      <c r="A35" s="18" t="s">
        <v>23</v>
      </c>
      <c r="C35" s="169" t="s">
        <v>88</v>
      </c>
      <c r="D35" s="169"/>
      <c r="E35" s="169"/>
      <c r="F35" s="169"/>
      <c r="G35" s="53"/>
      <c r="H35" s="54"/>
      <c r="I35" s="28"/>
      <c r="J35" s="55"/>
    </row>
    <row r="36" spans="1:10" s="18" customFormat="1" ht="8.1" customHeight="1" x14ac:dyDescent="0.25">
      <c r="C36" s="25"/>
      <c r="D36" s="25"/>
      <c r="E36" s="25"/>
      <c r="F36" s="25"/>
      <c r="G36" s="30"/>
      <c r="H36" s="26"/>
      <c r="I36" s="46" t="s">
        <v>461</v>
      </c>
      <c r="J36" s="30"/>
    </row>
    <row r="37" spans="1:10" ht="27.75" customHeight="1" x14ac:dyDescent="0.25">
      <c r="A37" s="18" t="s">
        <v>22</v>
      </c>
      <c r="B37" s="18"/>
      <c r="C37" s="52" t="s">
        <v>11</v>
      </c>
      <c r="D37" s="149" t="s">
        <v>377</v>
      </c>
      <c r="E37" s="149"/>
      <c r="F37" s="149"/>
      <c r="G37" s="40" t="s">
        <v>10</v>
      </c>
      <c r="H37" s="41">
        <v>27000</v>
      </c>
      <c r="I37" s="4"/>
      <c r="J37" s="42">
        <f>I37*H37</f>
        <v>0</v>
      </c>
    </row>
    <row r="38" spans="1:10" ht="15" customHeight="1" x14ac:dyDescent="0.25">
      <c r="C38" s="43"/>
      <c r="D38" s="44"/>
      <c r="E38" s="44"/>
      <c r="F38" s="44"/>
      <c r="G38" s="143"/>
      <c r="H38" s="45"/>
      <c r="I38" s="46"/>
      <c r="J38" s="47"/>
    </row>
    <row r="39" spans="1:10" ht="30.75" customHeight="1" x14ac:dyDescent="0.25">
      <c r="A39" s="18" t="s">
        <v>22</v>
      </c>
      <c r="B39" s="18"/>
      <c r="C39" s="51" t="s">
        <v>14</v>
      </c>
      <c r="D39" s="166" t="s">
        <v>89</v>
      </c>
      <c r="E39" s="166"/>
      <c r="F39" s="166"/>
      <c r="G39" s="35" t="s">
        <v>10</v>
      </c>
      <c r="H39" s="36">
        <v>30000</v>
      </c>
      <c r="I39" s="4"/>
      <c r="J39" s="37">
        <f>H39*I39</f>
        <v>0</v>
      </c>
    </row>
    <row r="40" spans="1:10" ht="15" customHeight="1" x14ac:dyDescent="0.25">
      <c r="C40" s="43"/>
      <c r="D40" s="44"/>
      <c r="E40" s="44"/>
      <c r="F40" s="44"/>
      <c r="G40" s="143"/>
      <c r="H40" s="45"/>
      <c r="I40" s="46"/>
      <c r="J40" s="47"/>
    </row>
    <row r="41" spans="1:10" ht="30.75" customHeight="1" x14ac:dyDescent="0.25">
      <c r="A41" s="18" t="s">
        <v>22</v>
      </c>
      <c r="B41" s="18"/>
      <c r="C41" s="51" t="s">
        <v>15</v>
      </c>
      <c r="D41" s="166" t="s">
        <v>90</v>
      </c>
      <c r="E41" s="166"/>
      <c r="F41" s="166"/>
      <c r="G41" s="35" t="s">
        <v>10</v>
      </c>
      <c r="H41" s="36">
        <v>9000</v>
      </c>
      <c r="I41" s="4"/>
      <c r="J41" s="37">
        <f>H41*I41</f>
        <v>0</v>
      </c>
    </row>
    <row r="42" spans="1:10" ht="15" customHeight="1" x14ac:dyDescent="0.25">
      <c r="C42" s="43"/>
      <c r="D42" s="44"/>
      <c r="E42" s="44"/>
      <c r="F42" s="44"/>
      <c r="G42" s="143"/>
      <c r="H42" s="45"/>
      <c r="I42" s="46"/>
      <c r="J42" s="47"/>
    </row>
    <row r="43" spans="1:10" ht="17.25" customHeight="1" x14ac:dyDescent="0.25">
      <c r="A43" s="18" t="s">
        <v>22</v>
      </c>
      <c r="B43" s="18"/>
      <c r="C43" s="51" t="s">
        <v>16</v>
      </c>
      <c r="D43" s="166" t="s">
        <v>91</v>
      </c>
      <c r="E43" s="166"/>
      <c r="F43" s="166"/>
      <c r="G43" s="35" t="s">
        <v>10</v>
      </c>
      <c r="H43" s="36">
        <v>1800</v>
      </c>
      <c r="I43" s="4"/>
      <c r="J43" s="37">
        <f>H43*I43</f>
        <v>0</v>
      </c>
    </row>
    <row r="44" spans="1:10" ht="17.25" customHeight="1" x14ac:dyDescent="0.25">
      <c r="A44" s="18"/>
      <c r="B44" s="18"/>
      <c r="C44" s="56"/>
      <c r="D44" s="57"/>
      <c r="E44" s="57"/>
      <c r="F44" s="57"/>
      <c r="G44" s="143"/>
      <c r="H44" s="45"/>
      <c r="I44" s="46"/>
      <c r="J44" s="47"/>
    </row>
    <row r="45" spans="1:10" ht="15" customHeight="1" x14ac:dyDescent="0.25">
      <c r="A45" s="18" t="s">
        <v>22</v>
      </c>
      <c r="B45" s="18"/>
      <c r="C45" s="51" t="s">
        <v>151</v>
      </c>
      <c r="D45" s="166" t="s">
        <v>155</v>
      </c>
      <c r="E45" s="166"/>
      <c r="F45" s="166"/>
      <c r="G45" s="35" t="s">
        <v>10</v>
      </c>
      <c r="H45" s="36">
        <v>1500</v>
      </c>
      <c r="I45" s="1"/>
      <c r="J45" s="37">
        <f>H45*I45</f>
        <v>0</v>
      </c>
    </row>
    <row r="46" spans="1:10" ht="15" customHeight="1" x14ac:dyDescent="0.25">
      <c r="C46" s="43"/>
      <c r="D46" s="44"/>
      <c r="E46" s="44"/>
      <c r="F46" s="44"/>
      <c r="G46" s="143"/>
      <c r="H46" s="45"/>
      <c r="I46" s="46"/>
      <c r="J46" s="47"/>
    </row>
    <row r="47" spans="1:10" ht="17.25" customHeight="1" x14ac:dyDescent="0.25">
      <c r="A47" s="18" t="s">
        <v>22</v>
      </c>
      <c r="B47" s="18"/>
      <c r="C47" s="51" t="s">
        <v>152</v>
      </c>
      <c r="D47" s="166" t="s">
        <v>156</v>
      </c>
      <c r="E47" s="166"/>
      <c r="F47" s="166"/>
      <c r="G47" s="35" t="s">
        <v>2</v>
      </c>
      <c r="H47" s="36">
        <v>180</v>
      </c>
      <c r="I47" s="1"/>
      <c r="J47" s="37">
        <f>H47*I47</f>
        <v>0</v>
      </c>
    </row>
    <row r="48" spans="1:10" ht="17.25" customHeight="1" x14ac:dyDescent="0.25">
      <c r="A48" s="18"/>
      <c r="B48" s="18"/>
      <c r="C48" s="56"/>
      <c r="D48" s="58"/>
      <c r="E48" s="57"/>
      <c r="F48" s="57"/>
      <c r="G48" s="143"/>
      <c r="H48" s="45"/>
      <c r="I48" s="46"/>
      <c r="J48" s="47"/>
    </row>
    <row r="49" spans="1:10" ht="17.25" customHeight="1" x14ac:dyDescent="0.25">
      <c r="A49" s="18" t="s">
        <v>22</v>
      </c>
      <c r="B49" s="18"/>
      <c r="C49" s="51" t="s">
        <v>153</v>
      </c>
      <c r="D49" s="166" t="s">
        <v>157</v>
      </c>
      <c r="E49" s="166"/>
      <c r="F49" s="166"/>
      <c r="G49" s="35" t="s">
        <v>2</v>
      </c>
      <c r="H49" s="36">
        <v>7</v>
      </c>
      <c r="I49" s="1"/>
      <c r="J49" s="37">
        <f>H49*I49</f>
        <v>0</v>
      </c>
    </row>
    <row r="50" spans="1:10" ht="17.25" customHeight="1" x14ac:dyDescent="0.25">
      <c r="A50" s="18"/>
      <c r="B50" s="18"/>
      <c r="C50" s="56"/>
      <c r="D50" s="58"/>
      <c r="E50" s="57"/>
      <c r="F50" s="57"/>
      <c r="G50" s="143"/>
      <c r="H50" s="45"/>
      <c r="I50" s="46"/>
      <c r="J50" s="47"/>
    </row>
    <row r="51" spans="1:10" s="64" customFormat="1" ht="27" customHeight="1" x14ac:dyDescent="0.25">
      <c r="A51" s="59"/>
      <c r="B51" s="59"/>
      <c r="C51" s="60" t="s">
        <v>154</v>
      </c>
      <c r="D51" s="167" t="s">
        <v>343</v>
      </c>
      <c r="E51" s="167"/>
      <c r="F51" s="167"/>
      <c r="G51" s="61"/>
      <c r="H51" s="62"/>
      <c r="I51" s="37"/>
      <c r="J51" s="63"/>
    </row>
    <row r="52" spans="1:10" s="64" customFormat="1" ht="15" customHeight="1" x14ac:dyDescent="0.25">
      <c r="A52" s="59" t="s">
        <v>22</v>
      </c>
      <c r="B52" s="59"/>
      <c r="C52" s="60" t="s">
        <v>160</v>
      </c>
      <c r="D52" s="168" t="s">
        <v>158</v>
      </c>
      <c r="E52" s="163"/>
      <c r="F52" s="65"/>
      <c r="G52" s="35" t="s">
        <v>2</v>
      </c>
      <c r="H52" s="66"/>
      <c r="I52" s="66"/>
      <c r="J52" s="67">
        <f t="shared" ref="J52:J53" si="0">H52*I52</f>
        <v>0</v>
      </c>
    </row>
    <row r="53" spans="1:10" s="64" customFormat="1" ht="15" customHeight="1" x14ac:dyDescent="0.25">
      <c r="A53" s="59" t="s">
        <v>22</v>
      </c>
      <c r="B53" s="59"/>
      <c r="C53" s="60" t="s">
        <v>161</v>
      </c>
      <c r="D53" s="168" t="s">
        <v>159</v>
      </c>
      <c r="E53" s="163"/>
      <c r="F53" s="65"/>
      <c r="G53" s="35" t="s">
        <v>2</v>
      </c>
      <c r="H53" s="66"/>
      <c r="I53" s="66"/>
      <c r="J53" s="67">
        <f t="shared" si="0"/>
        <v>0</v>
      </c>
    </row>
    <row r="54" spans="1:10" ht="17.25" customHeight="1" x14ac:dyDescent="0.25">
      <c r="A54" s="18"/>
      <c r="B54" s="18"/>
      <c r="C54" s="68"/>
      <c r="D54" s="69"/>
      <c r="E54" s="57"/>
      <c r="F54" s="57"/>
      <c r="G54" s="143"/>
      <c r="H54" s="45"/>
      <c r="I54" s="46"/>
      <c r="J54" s="47"/>
    </row>
    <row r="55" spans="1:10" s="18" customFormat="1" ht="15" customHeight="1" x14ac:dyDescent="0.25">
      <c r="A55" s="18" t="s">
        <v>23</v>
      </c>
      <c r="C55" s="169" t="s">
        <v>162</v>
      </c>
      <c r="D55" s="169"/>
      <c r="E55" s="169"/>
      <c r="F55" s="169"/>
      <c r="G55" s="53"/>
      <c r="H55" s="54"/>
      <c r="I55" s="28"/>
      <c r="J55" s="55"/>
    </row>
    <row r="56" spans="1:10" s="18" customFormat="1" ht="8.1" customHeight="1" x14ac:dyDescent="0.25">
      <c r="C56" s="25"/>
      <c r="D56" s="25"/>
      <c r="E56" s="25"/>
      <c r="F56" s="25"/>
      <c r="G56" s="30"/>
      <c r="H56" s="26"/>
      <c r="I56" s="46"/>
      <c r="J56" s="30"/>
    </row>
    <row r="57" spans="1:10" s="64" customFormat="1" ht="27" customHeight="1" x14ac:dyDescent="0.25">
      <c r="A57" s="59"/>
      <c r="B57" s="59"/>
      <c r="C57" s="60" t="s">
        <v>19</v>
      </c>
      <c r="D57" s="167" t="s">
        <v>163</v>
      </c>
      <c r="E57" s="167"/>
      <c r="F57" s="167"/>
      <c r="G57" s="61"/>
      <c r="H57" s="62"/>
      <c r="I57" s="37"/>
      <c r="J57" s="63"/>
    </row>
    <row r="58" spans="1:10" s="64" customFormat="1" ht="15" customHeight="1" x14ac:dyDescent="0.25">
      <c r="A58" s="59" t="s">
        <v>22</v>
      </c>
      <c r="B58" s="59"/>
      <c r="C58" s="60" t="s">
        <v>140</v>
      </c>
      <c r="D58" s="168" t="s">
        <v>164</v>
      </c>
      <c r="E58" s="163"/>
      <c r="F58" s="65"/>
      <c r="G58" s="35" t="s">
        <v>13</v>
      </c>
      <c r="H58" s="36">
        <v>500</v>
      </c>
      <c r="I58" s="1"/>
      <c r="J58" s="37">
        <f>H58*I58</f>
        <v>0</v>
      </c>
    </row>
    <row r="59" spans="1:10" s="64" customFormat="1" ht="15" customHeight="1" x14ac:dyDescent="0.25">
      <c r="A59" s="59" t="s">
        <v>22</v>
      </c>
      <c r="B59" s="59"/>
      <c r="C59" s="60" t="s">
        <v>166</v>
      </c>
      <c r="D59" s="168" t="s">
        <v>165</v>
      </c>
      <c r="E59" s="163"/>
      <c r="F59" s="65"/>
      <c r="G59" s="35" t="s">
        <v>13</v>
      </c>
      <c r="H59" s="36">
        <v>100</v>
      </c>
      <c r="I59" s="1"/>
      <c r="J59" s="37">
        <f>H59*I59</f>
        <v>0</v>
      </c>
    </row>
    <row r="60" spans="1:10" ht="17.25" customHeight="1" x14ac:dyDescent="0.25">
      <c r="A60" s="18"/>
      <c r="B60" s="18"/>
      <c r="C60" s="56"/>
      <c r="D60" s="58"/>
      <c r="E60" s="57"/>
      <c r="F60" s="57"/>
      <c r="G60" s="143"/>
      <c r="H60" s="45"/>
      <c r="I60" s="46"/>
      <c r="J60" s="47"/>
    </row>
    <row r="61" spans="1:10" s="18" customFormat="1" ht="15" customHeight="1" x14ac:dyDescent="0.25">
      <c r="A61" s="18" t="s">
        <v>23</v>
      </c>
      <c r="C61" s="150" t="s">
        <v>167</v>
      </c>
      <c r="D61" s="151"/>
      <c r="E61" s="151"/>
      <c r="F61" s="151"/>
      <c r="G61" s="27"/>
      <c r="H61" s="28"/>
      <c r="I61" s="28"/>
      <c r="J61" s="29"/>
    </row>
    <row r="62" spans="1:10" s="18" customFormat="1" ht="8.1" customHeight="1" x14ac:dyDescent="0.25">
      <c r="C62" s="25"/>
      <c r="D62" s="25"/>
      <c r="E62" s="25"/>
      <c r="F62" s="25"/>
      <c r="G62" s="30"/>
      <c r="H62" s="26"/>
      <c r="I62" s="46"/>
      <c r="J62" s="30"/>
    </row>
    <row r="63" spans="1:10" ht="41.25" customHeight="1" x14ac:dyDescent="0.25">
      <c r="A63" s="18" t="s">
        <v>22</v>
      </c>
      <c r="B63" s="18"/>
      <c r="C63" s="139" t="s">
        <v>20</v>
      </c>
      <c r="D63" s="170" t="s">
        <v>498</v>
      </c>
      <c r="E63" s="170"/>
      <c r="F63" s="170"/>
      <c r="G63" s="40" t="s">
        <v>12</v>
      </c>
      <c r="H63" s="41">
        <v>270</v>
      </c>
      <c r="I63" s="4"/>
      <c r="J63" s="42">
        <f>H63*I63</f>
        <v>0</v>
      </c>
    </row>
    <row r="64" spans="1:10" ht="15" customHeight="1" x14ac:dyDescent="0.25">
      <c r="C64" s="43"/>
      <c r="D64" s="44"/>
      <c r="E64" s="44"/>
      <c r="F64" s="44"/>
      <c r="G64" s="143"/>
      <c r="H64" s="45"/>
      <c r="I64" s="46"/>
      <c r="J64" s="47"/>
    </row>
    <row r="65" spans="1:10" ht="15" customHeight="1" x14ac:dyDescent="0.25">
      <c r="A65" s="18" t="s">
        <v>22</v>
      </c>
      <c r="B65" s="18"/>
      <c r="C65" s="140" t="s">
        <v>26</v>
      </c>
      <c r="D65" s="154" t="s">
        <v>168</v>
      </c>
      <c r="E65" s="152"/>
      <c r="F65" s="152"/>
      <c r="G65" s="35" t="s">
        <v>13</v>
      </c>
      <c r="H65" s="36">
        <v>27000</v>
      </c>
      <c r="I65" s="1"/>
      <c r="J65" s="37">
        <f>H65*I65</f>
        <v>0</v>
      </c>
    </row>
    <row r="66" spans="1:10" ht="15" customHeight="1" x14ac:dyDescent="0.25">
      <c r="A66" s="18"/>
      <c r="B66" s="18"/>
      <c r="C66" s="43"/>
      <c r="D66" s="44"/>
      <c r="E66" s="44"/>
      <c r="F66" s="44"/>
      <c r="G66" s="143"/>
      <c r="H66" s="45"/>
      <c r="I66" s="46"/>
      <c r="J66" s="47"/>
    </row>
    <row r="67" spans="1:10" ht="39" customHeight="1" x14ac:dyDescent="0.25">
      <c r="A67" s="18" t="s">
        <v>22</v>
      </c>
      <c r="B67" s="18"/>
      <c r="C67" s="140" t="s">
        <v>27</v>
      </c>
      <c r="D67" s="154" t="s">
        <v>60</v>
      </c>
      <c r="E67" s="154"/>
      <c r="F67" s="154"/>
      <c r="G67" s="35" t="s">
        <v>12</v>
      </c>
      <c r="H67" s="36">
        <v>180</v>
      </c>
      <c r="I67" s="1"/>
      <c r="J67" s="37">
        <f>H67*I67</f>
        <v>0</v>
      </c>
    </row>
    <row r="68" spans="1:10" ht="15" customHeight="1" x14ac:dyDescent="0.25">
      <c r="A68" s="18"/>
      <c r="B68" s="18"/>
      <c r="C68" s="43"/>
      <c r="D68" s="44"/>
      <c r="E68" s="44"/>
      <c r="F68" s="44"/>
      <c r="G68" s="143"/>
      <c r="H68" s="45"/>
      <c r="I68" s="46"/>
      <c r="J68" s="47"/>
    </row>
    <row r="69" spans="1:10" ht="39.75" customHeight="1" x14ac:dyDescent="0.25">
      <c r="A69" s="18" t="s">
        <v>22</v>
      </c>
      <c r="B69" s="18"/>
      <c r="C69" s="140" t="s">
        <v>28</v>
      </c>
      <c r="D69" s="152" t="s">
        <v>66</v>
      </c>
      <c r="E69" s="152"/>
      <c r="F69" s="152"/>
      <c r="G69" s="35" t="s">
        <v>12</v>
      </c>
      <c r="H69" s="36">
        <v>90</v>
      </c>
      <c r="I69" s="1"/>
      <c r="J69" s="37">
        <f>H69*I69</f>
        <v>0</v>
      </c>
    </row>
    <row r="70" spans="1:10" ht="15" customHeight="1" x14ac:dyDescent="0.25">
      <c r="C70" s="43"/>
      <c r="D70" s="44"/>
      <c r="E70" s="44"/>
      <c r="F70" s="44"/>
      <c r="G70" s="143"/>
      <c r="H70" s="45"/>
      <c r="I70" s="46"/>
      <c r="J70" s="47"/>
    </row>
    <row r="71" spans="1:10" s="18" customFormat="1" ht="15" customHeight="1" x14ac:dyDescent="0.25">
      <c r="A71" s="18" t="s">
        <v>23</v>
      </c>
      <c r="C71" s="169" t="s">
        <v>93</v>
      </c>
      <c r="D71" s="169"/>
      <c r="E71" s="169"/>
      <c r="F71" s="169"/>
      <c r="G71" s="53"/>
      <c r="H71" s="54"/>
      <c r="I71" s="28"/>
      <c r="J71" s="55"/>
    </row>
    <row r="72" spans="1:10" s="18" customFormat="1" ht="8.1" customHeight="1" x14ac:dyDescent="0.25">
      <c r="C72" s="25"/>
      <c r="D72" s="25"/>
      <c r="E72" s="25"/>
      <c r="F72" s="25"/>
      <c r="G72" s="30"/>
      <c r="H72" s="26"/>
      <c r="I72" s="46"/>
      <c r="J72" s="30"/>
    </row>
    <row r="73" spans="1:10" s="64" customFormat="1" ht="27" customHeight="1" x14ac:dyDescent="0.25">
      <c r="A73" s="59"/>
      <c r="B73" s="59"/>
      <c r="C73" s="60" t="s">
        <v>29</v>
      </c>
      <c r="D73" s="167" t="s">
        <v>65</v>
      </c>
      <c r="E73" s="167"/>
      <c r="F73" s="167"/>
      <c r="G73" s="61"/>
      <c r="H73" s="62"/>
      <c r="I73" s="37"/>
      <c r="J73" s="63"/>
    </row>
    <row r="74" spans="1:10" s="64" customFormat="1" ht="15" customHeight="1" x14ac:dyDescent="0.25">
      <c r="A74" s="59" t="s">
        <v>22</v>
      </c>
      <c r="B74" s="59"/>
      <c r="C74" s="60" t="s">
        <v>94</v>
      </c>
      <c r="D74" s="168" t="s">
        <v>64</v>
      </c>
      <c r="E74" s="163"/>
      <c r="F74" s="65"/>
      <c r="G74" s="35" t="s">
        <v>10</v>
      </c>
      <c r="H74" s="36">
        <v>2700</v>
      </c>
      <c r="I74" s="1"/>
      <c r="J74" s="37">
        <f t="shared" ref="J74:J76" si="1">H74*I74</f>
        <v>0</v>
      </c>
    </row>
    <row r="75" spans="1:10" s="64" customFormat="1" ht="15" customHeight="1" x14ac:dyDescent="0.25">
      <c r="A75" s="59" t="s">
        <v>22</v>
      </c>
      <c r="B75" s="59"/>
      <c r="C75" s="60" t="s">
        <v>95</v>
      </c>
      <c r="D75" s="168" t="s">
        <v>61</v>
      </c>
      <c r="E75" s="163"/>
      <c r="F75" s="65"/>
      <c r="G75" s="35" t="s">
        <v>10</v>
      </c>
      <c r="H75" s="36">
        <v>90</v>
      </c>
      <c r="I75" s="1"/>
      <c r="J75" s="37">
        <f t="shared" si="1"/>
        <v>0</v>
      </c>
    </row>
    <row r="76" spans="1:10" s="64" customFormat="1" ht="15" customHeight="1" x14ac:dyDescent="0.25">
      <c r="A76" s="59" t="s">
        <v>22</v>
      </c>
      <c r="B76" s="59"/>
      <c r="C76" s="60" t="s">
        <v>96</v>
      </c>
      <c r="D76" s="168" t="s">
        <v>62</v>
      </c>
      <c r="E76" s="163"/>
      <c r="F76" s="65"/>
      <c r="G76" s="35" t="s">
        <v>10</v>
      </c>
      <c r="H76" s="36">
        <v>90</v>
      </c>
      <c r="I76" s="1"/>
      <c r="J76" s="37">
        <f t="shared" si="1"/>
        <v>0</v>
      </c>
    </row>
    <row r="77" spans="1:10" ht="15" customHeight="1" x14ac:dyDescent="0.25">
      <c r="A77" s="18"/>
      <c r="B77" s="18"/>
      <c r="C77" s="43"/>
      <c r="D77" s="44"/>
      <c r="E77" s="44"/>
      <c r="F77" s="44"/>
      <c r="G77" s="143"/>
      <c r="H77" s="45"/>
      <c r="I77" s="46"/>
      <c r="J77" s="47"/>
    </row>
    <row r="78" spans="1:10" s="64" customFormat="1" ht="27" customHeight="1" x14ac:dyDescent="0.25">
      <c r="A78" s="59"/>
      <c r="B78" s="59"/>
      <c r="C78" s="60" t="s">
        <v>30</v>
      </c>
      <c r="D78" s="167" t="s">
        <v>63</v>
      </c>
      <c r="E78" s="167"/>
      <c r="F78" s="167"/>
      <c r="G78" s="61"/>
      <c r="H78" s="62"/>
      <c r="I78" s="37"/>
      <c r="J78" s="63"/>
    </row>
    <row r="79" spans="1:10" s="64" customFormat="1" ht="15" customHeight="1" x14ac:dyDescent="0.25">
      <c r="A79" s="59" t="s">
        <v>22</v>
      </c>
      <c r="B79" s="59"/>
      <c r="C79" s="60" t="s">
        <v>97</v>
      </c>
      <c r="D79" s="168" t="s">
        <v>64</v>
      </c>
      <c r="E79" s="163"/>
      <c r="F79" s="65"/>
      <c r="G79" s="35" t="s">
        <v>13</v>
      </c>
      <c r="H79" s="36">
        <v>1800</v>
      </c>
      <c r="I79" s="1"/>
      <c r="J79" s="37">
        <f t="shared" ref="J79:J81" si="2">H79*I79</f>
        <v>0</v>
      </c>
    </row>
    <row r="80" spans="1:10" s="64" customFormat="1" ht="15" customHeight="1" x14ac:dyDescent="0.25">
      <c r="A80" s="59" t="s">
        <v>22</v>
      </c>
      <c r="B80" s="59"/>
      <c r="C80" s="60" t="s">
        <v>98</v>
      </c>
      <c r="D80" s="168" t="s">
        <v>70</v>
      </c>
      <c r="E80" s="163"/>
      <c r="F80" s="65"/>
      <c r="G80" s="35" t="s">
        <v>12</v>
      </c>
      <c r="H80" s="36">
        <v>45</v>
      </c>
      <c r="I80" s="1"/>
      <c r="J80" s="37">
        <f t="shared" si="2"/>
        <v>0</v>
      </c>
    </row>
    <row r="81" spans="1:10" s="64" customFormat="1" ht="15" customHeight="1" x14ac:dyDescent="0.25">
      <c r="A81" s="59" t="s">
        <v>22</v>
      </c>
      <c r="B81" s="59"/>
      <c r="C81" s="60" t="s">
        <v>99</v>
      </c>
      <c r="D81" s="168" t="s">
        <v>69</v>
      </c>
      <c r="E81" s="163"/>
      <c r="F81" s="65"/>
      <c r="G81" s="35" t="s">
        <v>12</v>
      </c>
      <c r="H81" s="36">
        <v>45</v>
      </c>
      <c r="I81" s="1"/>
      <c r="J81" s="37">
        <f t="shared" si="2"/>
        <v>0</v>
      </c>
    </row>
    <row r="82" spans="1:10" s="64" customFormat="1" ht="15" customHeight="1" x14ac:dyDescent="0.25">
      <c r="A82" s="59"/>
      <c r="B82" s="59"/>
      <c r="C82" s="70"/>
      <c r="D82" s="44"/>
      <c r="E82" s="71"/>
      <c r="F82" s="72"/>
      <c r="G82" s="143"/>
      <c r="H82" s="45"/>
      <c r="I82" s="73"/>
      <c r="J82" s="47"/>
    </row>
    <row r="83" spans="1:10" s="64" customFormat="1" ht="15" customHeight="1" x14ac:dyDescent="0.25">
      <c r="A83" s="59"/>
      <c r="B83" s="59"/>
      <c r="C83" s="70"/>
      <c r="D83" s="44"/>
      <c r="E83" s="71"/>
      <c r="F83" s="72"/>
      <c r="G83" s="143"/>
      <c r="H83" s="45"/>
      <c r="I83" s="47"/>
      <c r="J83" s="47"/>
    </row>
    <row r="84" spans="1:10" ht="15" customHeight="1" x14ac:dyDescent="0.25">
      <c r="A84" s="18"/>
      <c r="B84" s="18"/>
      <c r="C84" s="43"/>
      <c r="D84" s="44"/>
      <c r="E84" s="44"/>
      <c r="F84" s="44"/>
      <c r="G84" s="143"/>
      <c r="H84" s="127"/>
      <c r="I84" s="128"/>
      <c r="J84" s="128"/>
    </row>
    <row r="85" spans="1:10" s="18" customFormat="1" ht="15" customHeight="1" x14ac:dyDescent="0.25">
      <c r="A85" s="18" t="s">
        <v>23</v>
      </c>
      <c r="C85" s="150" t="s">
        <v>100</v>
      </c>
      <c r="D85" s="151"/>
      <c r="E85" s="151"/>
      <c r="F85" s="151"/>
      <c r="G85" s="27"/>
      <c r="H85" s="28"/>
      <c r="I85" s="28"/>
      <c r="J85" s="29"/>
    </row>
    <row r="86" spans="1:10" s="18" customFormat="1" ht="8.1" customHeight="1" x14ac:dyDescent="0.25">
      <c r="C86" s="25"/>
      <c r="D86" s="25"/>
      <c r="E86" s="25"/>
      <c r="F86" s="25"/>
      <c r="G86" s="30"/>
      <c r="H86" s="26"/>
      <c r="I86" s="46"/>
      <c r="J86" s="30"/>
    </row>
    <row r="87" spans="1:10" s="64" customFormat="1" ht="52.5" customHeight="1" x14ac:dyDescent="0.25">
      <c r="A87" s="59"/>
      <c r="B87" s="59"/>
      <c r="C87" s="60" t="s">
        <v>31</v>
      </c>
      <c r="D87" s="167" t="s">
        <v>191</v>
      </c>
      <c r="E87" s="167"/>
      <c r="F87" s="167"/>
      <c r="G87" s="61"/>
      <c r="H87" s="62"/>
      <c r="I87" s="37"/>
      <c r="J87" s="63"/>
    </row>
    <row r="88" spans="1:10" s="64" customFormat="1" ht="15" customHeight="1" x14ac:dyDescent="0.25">
      <c r="A88" s="59" t="s">
        <v>22</v>
      </c>
      <c r="B88" s="59"/>
      <c r="C88" s="60" t="s">
        <v>101</v>
      </c>
      <c r="D88" s="168" t="s">
        <v>169</v>
      </c>
      <c r="E88" s="171"/>
      <c r="F88" s="65"/>
      <c r="G88" s="35" t="s">
        <v>10</v>
      </c>
      <c r="H88" s="36">
        <v>1800</v>
      </c>
      <c r="I88" s="1"/>
      <c r="J88" s="37">
        <f t="shared" ref="J88:J98" si="3">H88*I88</f>
        <v>0</v>
      </c>
    </row>
    <row r="89" spans="1:10" s="64" customFormat="1" ht="15" customHeight="1" x14ac:dyDescent="0.25">
      <c r="A89" s="59" t="s">
        <v>22</v>
      </c>
      <c r="B89" s="59"/>
      <c r="C89" s="60" t="s">
        <v>102</v>
      </c>
      <c r="D89" s="168" t="s">
        <v>170</v>
      </c>
      <c r="E89" s="171"/>
      <c r="F89" s="65"/>
      <c r="G89" s="35" t="s">
        <v>10</v>
      </c>
      <c r="H89" s="36">
        <v>360</v>
      </c>
      <c r="I89" s="1"/>
      <c r="J89" s="37">
        <f t="shared" si="3"/>
        <v>0</v>
      </c>
    </row>
    <row r="90" spans="1:10" s="64" customFormat="1" ht="15" customHeight="1" x14ac:dyDescent="0.25">
      <c r="A90" s="59" t="s">
        <v>22</v>
      </c>
      <c r="B90" s="59"/>
      <c r="C90" s="60" t="s">
        <v>103</v>
      </c>
      <c r="D90" s="168" t="s">
        <v>171</v>
      </c>
      <c r="E90" s="163"/>
      <c r="F90" s="65"/>
      <c r="G90" s="35" t="s">
        <v>10</v>
      </c>
      <c r="H90" s="36">
        <v>45</v>
      </c>
      <c r="I90" s="1"/>
      <c r="J90" s="37">
        <f t="shared" si="3"/>
        <v>0</v>
      </c>
    </row>
    <row r="91" spans="1:10" s="64" customFormat="1" ht="15" customHeight="1" x14ac:dyDescent="0.25">
      <c r="A91" s="59" t="s">
        <v>22</v>
      </c>
      <c r="B91" s="59"/>
      <c r="C91" s="60" t="s">
        <v>104</v>
      </c>
      <c r="D91" s="168" t="s">
        <v>172</v>
      </c>
      <c r="E91" s="163"/>
      <c r="F91" s="65"/>
      <c r="G91" s="35" t="s">
        <v>10</v>
      </c>
      <c r="H91" s="36">
        <v>45</v>
      </c>
      <c r="I91" s="1"/>
      <c r="J91" s="37">
        <f t="shared" si="3"/>
        <v>0</v>
      </c>
    </row>
    <row r="92" spans="1:10" s="64" customFormat="1" ht="15" customHeight="1" x14ac:dyDescent="0.25">
      <c r="A92" s="59" t="s">
        <v>22</v>
      </c>
      <c r="B92" s="59"/>
      <c r="C92" s="60" t="s">
        <v>105</v>
      </c>
      <c r="D92" s="168" t="s">
        <v>173</v>
      </c>
      <c r="E92" s="163"/>
      <c r="F92" s="65"/>
      <c r="G92" s="35" t="s">
        <v>10</v>
      </c>
      <c r="H92" s="36">
        <v>15000</v>
      </c>
      <c r="I92" s="1"/>
      <c r="J92" s="37">
        <f t="shared" si="3"/>
        <v>0</v>
      </c>
    </row>
    <row r="93" spans="1:10" s="64" customFormat="1" ht="15" customHeight="1" x14ac:dyDescent="0.25">
      <c r="A93" s="59" t="s">
        <v>22</v>
      </c>
      <c r="B93" s="59"/>
      <c r="C93" s="60" t="s">
        <v>106</v>
      </c>
      <c r="D93" s="168" t="s">
        <v>174</v>
      </c>
      <c r="E93" s="163"/>
      <c r="F93" s="65"/>
      <c r="G93" s="35" t="s">
        <v>10</v>
      </c>
      <c r="H93" s="36">
        <v>6000</v>
      </c>
      <c r="I93" s="1"/>
      <c r="J93" s="37">
        <f t="shared" si="3"/>
        <v>0</v>
      </c>
    </row>
    <row r="94" spans="1:10" s="64" customFormat="1" ht="15" customHeight="1" x14ac:dyDescent="0.25">
      <c r="A94" s="59" t="s">
        <v>22</v>
      </c>
      <c r="B94" s="59"/>
      <c r="C94" s="60" t="s">
        <v>107</v>
      </c>
      <c r="D94" s="168" t="s">
        <v>175</v>
      </c>
      <c r="E94" s="163"/>
      <c r="F94" s="65"/>
      <c r="G94" s="35" t="s">
        <v>10</v>
      </c>
      <c r="H94" s="36">
        <v>900</v>
      </c>
      <c r="I94" s="1"/>
      <c r="J94" s="37">
        <f t="shared" si="3"/>
        <v>0</v>
      </c>
    </row>
    <row r="95" spans="1:10" s="64" customFormat="1" ht="15" customHeight="1" x14ac:dyDescent="0.25">
      <c r="A95" s="59" t="s">
        <v>22</v>
      </c>
      <c r="B95" s="59"/>
      <c r="C95" s="60" t="s">
        <v>108</v>
      </c>
      <c r="D95" s="168" t="s">
        <v>176</v>
      </c>
      <c r="E95" s="163"/>
      <c r="F95" s="65"/>
      <c r="G95" s="35" t="s">
        <v>10</v>
      </c>
      <c r="H95" s="36">
        <v>900</v>
      </c>
      <c r="I95" s="1"/>
      <c r="J95" s="37">
        <f t="shared" si="3"/>
        <v>0</v>
      </c>
    </row>
    <row r="96" spans="1:10" s="64" customFormat="1" ht="15" customHeight="1" x14ac:dyDescent="0.25">
      <c r="A96" s="59" t="s">
        <v>22</v>
      </c>
      <c r="B96" s="59"/>
      <c r="C96" s="60" t="s">
        <v>109</v>
      </c>
      <c r="D96" s="168" t="s">
        <v>177</v>
      </c>
      <c r="E96" s="163"/>
      <c r="F96" s="65"/>
      <c r="G96" s="35" t="s">
        <v>10</v>
      </c>
      <c r="H96" s="36">
        <v>90</v>
      </c>
      <c r="I96" s="1"/>
      <c r="J96" s="37">
        <f t="shared" si="3"/>
        <v>0</v>
      </c>
    </row>
    <row r="97" spans="1:10" s="64" customFormat="1" ht="15" customHeight="1" x14ac:dyDescent="0.25">
      <c r="A97" s="59" t="s">
        <v>22</v>
      </c>
      <c r="B97" s="59"/>
      <c r="C97" s="60" t="s">
        <v>110</v>
      </c>
      <c r="D97" s="168" t="s">
        <v>178</v>
      </c>
      <c r="E97" s="163"/>
      <c r="F97" s="65"/>
      <c r="G97" s="35" t="s">
        <v>10</v>
      </c>
      <c r="H97" s="36">
        <v>90</v>
      </c>
      <c r="I97" s="1"/>
      <c r="J97" s="37">
        <f t="shared" si="3"/>
        <v>0</v>
      </c>
    </row>
    <row r="98" spans="1:10" s="64" customFormat="1" ht="15" customHeight="1" x14ac:dyDescent="0.25">
      <c r="A98" s="59" t="s">
        <v>22</v>
      </c>
      <c r="B98" s="59"/>
      <c r="C98" s="60" t="s">
        <v>111</v>
      </c>
      <c r="D98" s="168" t="s">
        <v>179</v>
      </c>
      <c r="E98" s="163"/>
      <c r="F98" s="65"/>
      <c r="G98" s="35" t="s">
        <v>10</v>
      </c>
      <c r="H98" s="36">
        <v>90</v>
      </c>
      <c r="I98" s="1"/>
      <c r="J98" s="37">
        <f t="shared" si="3"/>
        <v>0</v>
      </c>
    </row>
    <row r="99" spans="1:10" s="64" customFormat="1" ht="15" customHeight="1" x14ac:dyDescent="0.25">
      <c r="A99" s="59"/>
      <c r="B99" s="59"/>
      <c r="C99" s="70"/>
      <c r="D99" s="44"/>
      <c r="E99" s="71"/>
      <c r="F99" s="72"/>
      <c r="G99" s="143"/>
      <c r="H99" s="45"/>
      <c r="I99" s="46"/>
      <c r="J99" s="47"/>
    </row>
    <row r="100" spans="1:10" s="64" customFormat="1" ht="54.75" customHeight="1" x14ac:dyDescent="0.25">
      <c r="A100" s="59"/>
      <c r="B100" s="59"/>
      <c r="C100" s="60" t="s">
        <v>32</v>
      </c>
      <c r="D100" s="167" t="s">
        <v>192</v>
      </c>
      <c r="E100" s="167"/>
      <c r="F100" s="167"/>
      <c r="G100" s="61"/>
      <c r="H100" s="62"/>
      <c r="I100" s="37"/>
      <c r="J100" s="63"/>
    </row>
    <row r="101" spans="1:10" s="64" customFormat="1" ht="15" customHeight="1" x14ac:dyDescent="0.25">
      <c r="A101" s="59" t="s">
        <v>22</v>
      </c>
      <c r="B101" s="59"/>
      <c r="C101" s="60" t="s">
        <v>180</v>
      </c>
      <c r="D101" s="168" t="s">
        <v>169</v>
      </c>
      <c r="E101" s="171"/>
      <c r="F101" s="65"/>
      <c r="G101" s="35" t="s">
        <v>10</v>
      </c>
      <c r="H101" s="75">
        <v>450</v>
      </c>
      <c r="I101" s="1"/>
      <c r="J101" s="37">
        <f t="shared" ref="J101:J111" si="4">H101*I101</f>
        <v>0</v>
      </c>
    </row>
    <row r="102" spans="1:10" s="64" customFormat="1" ht="15" customHeight="1" x14ac:dyDescent="0.25">
      <c r="A102" s="59" t="s">
        <v>22</v>
      </c>
      <c r="B102" s="59"/>
      <c r="C102" s="60" t="s">
        <v>181</v>
      </c>
      <c r="D102" s="168" t="s">
        <v>170</v>
      </c>
      <c r="E102" s="171"/>
      <c r="F102" s="65"/>
      <c r="G102" s="35" t="s">
        <v>10</v>
      </c>
      <c r="H102" s="75">
        <v>90</v>
      </c>
      <c r="I102" s="1"/>
      <c r="J102" s="37">
        <f t="shared" si="4"/>
        <v>0</v>
      </c>
    </row>
    <row r="103" spans="1:10" s="64" customFormat="1" ht="15" customHeight="1" x14ac:dyDescent="0.25">
      <c r="A103" s="59" t="s">
        <v>22</v>
      </c>
      <c r="B103" s="59"/>
      <c r="C103" s="60" t="s">
        <v>182</v>
      </c>
      <c r="D103" s="168" t="s">
        <v>171</v>
      </c>
      <c r="E103" s="163"/>
      <c r="F103" s="65"/>
      <c r="G103" s="35" t="s">
        <v>10</v>
      </c>
      <c r="H103" s="75">
        <v>45</v>
      </c>
      <c r="I103" s="1"/>
      <c r="J103" s="37">
        <f t="shared" si="4"/>
        <v>0</v>
      </c>
    </row>
    <row r="104" spans="1:10" s="64" customFormat="1" ht="15" customHeight="1" x14ac:dyDescent="0.25">
      <c r="A104" s="59" t="s">
        <v>22</v>
      </c>
      <c r="B104" s="59"/>
      <c r="C104" s="60" t="s">
        <v>183</v>
      </c>
      <c r="D104" s="168" t="s">
        <v>172</v>
      </c>
      <c r="E104" s="163"/>
      <c r="F104" s="65"/>
      <c r="G104" s="35" t="s">
        <v>10</v>
      </c>
      <c r="H104" s="75">
        <v>45</v>
      </c>
      <c r="I104" s="1"/>
      <c r="J104" s="37">
        <f t="shared" si="4"/>
        <v>0</v>
      </c>
    </row>
    <row r="105" spans="1:10" s="64" customFormat="1" ht="15" customHeight="1" x14ac:dyDescent="0.25">
      <c r="A105" s="59" t="s">
        <v>22</v>
      </c>
      <c r="B105" s="59"/>
      <c r="C105" s="60" t="s">
        <v>184</v>
      </c>
      <c r="D105" s="168" t="s">
        <v>173</v>
      </c>
      <c r="E105" s="163"/>
      <c r="F105" s="65"/>
      <c r="G105" s="35" t="s">
        <v>10</v>
      </c>
      <c r="H105" s="75">
        <v>1350</v>
      </c>
      <c r="I105" s="1"/>
      <c r="J105" s="37">
        <f t="shared" si="4"/>
        <v>0</v>
      </c>
    </row>
    <row r="106" spans="1:10" s="64" customFormat="1" ht="15" customHeight="1" x14ac:dyDescent="0.25">
      <c r="A106" s="59" t="s">
        <v>22</v>
      </c>
      <c r="B106" s="59"/>
      <c r="C106" s="60" t="s">
        <v>185</v>
      </c>
      <c r="D106" s="168" t="s">
        <v>174</v>
      </c>
      <c r="E106" s="163"/>
      <c r="F106" s="65"/>
      <c r="G106" s="35" t="s">
        <v>10</v>
      </c>
      <c r="H106" s="75">
        <v>450</v>
      </c>
      <c r="I106" s="1"/>
      <c r="J106" s="37">
        <f t="shared" si="4"/>
        <v>0</v>
      </c>
    </row>
    <row r="107" spans="1:10" s="64" customFormat="1" ht="15" customHeight="1" x14ac:dyDescent="0.25">
      <c r="A107" s="59" t="s">
        <v>22</v>
      </c>
      <c r="B107" s="59"/>
      <c r="C107" s="60" t="s">
        <v>186</v>
      </c>
      <c r="D107" s="168" t="s">
        <v>175</v>
      </c>
      <c r="E107" s="163"/>
      <c r="F107" s="65"/>
      <c r="G107" s="35" t="s">
        <v>10</v>
      </c>
      <c r="H107" s="75">
        <v>225</v>
      </c>
      <c r="I107" s="1"/>
      <c r="J107" s="37">
        <f t="shared" si="4"/>
        <v>0</v>
      </c>
    </row>
    <row r="108" spans="1:10" s="64" customFormat="1" ht="15" customHeight="1" x14ac:dyDescent="0.25">
      <c r="A108" s="59" t="s">
        <v>22</v>
      </c>
      <c r="B108" s="59"/>
      <c r="C108" s="60" t="s">
        <v>187</v>
      </c>
      <c r="D108" s="168" t="s">
        <v>176</v>
      </c>
      <c r="E108" s="163"/>
      <c r="F108" s="65"/>
      <c r="G108" s="35" t="s">
        <v>10</v>
      </c>
      <c r="H108" s="75">
        <v>225</v>
      </c>
      <c r="I108" s="1"/>
      <c r="J108" s="37">
        <f t="shared" si="4"/>
        <v>0</v>
      </c>
    </row>
    <row r="109" spans="1:10" s="64" customFormat="1" ht="15" customHeight="1" x14ac:dyDescent="0.25">
      <c r="A109" s="59" t="s">
        <v>22</v>
      </c>
      <c r="B109" s="59"/>
      <c r="C109" s="60" t="s">
        <v>188</v>
      </c>
      <c r="D109" s="168" t="s">
        <v>177</v>
      </c>
      <c r="E109" s="163"/>
      <c r="F109" s="65"/>
      <c r="G109" s="35" t="s">
        <v>10</v>
      </c>
      <c r="H109" s="75">
        <v>100</v>
      </c>
      <c r="I109" s="1"/>
      <c r="J109" s="37">
        <f t="shared" si="4"/>
        <v>0</v>
      </c>
    </row>
    <row r="110" spans="1:10" s="64" customFormat="1" ht="15" customHeight="1" x14ac:dyDescent="0.25">
      <c r="A110" s="59" t="s">
        <v>22</v>
      </c>
      <c r="B110" s="59"/>
      <c r="C110" s="60" t="s">
        <v>189</v>
      </c>
      <c r="D110" s="168" t="s">
        <v>178</v>
      </c>
      <c r="E110" s="163"/>
      <c r="F110" s="65"/>
      <c r="G110" s="35" t="s">
        <v>10</v>
      </c>
      <c r="H110" s="75">
        <v>100</v>
      </c>
      <c r="I110" s="1"/>
      <c r="J110" s="37">
        <f t="shared" si="4"/>
        <v>0</v>
      </c>
    </row>
    <row r="111" spans="1:10" s="64" customFormat="1" ht="15" customHeight="1" x14ac:dyDescent="0.25">
      <c r="A111" s="59" t="s">
        <v>22</v>
      </c>
      <c r="B111" s="59"/>
      <c r="C111" s="60" t="s">
        <v>190</v>
      </c>
      <c r="D111" s="168" t="s">
        <v>179</v>
      </c>
      <c r="E111" s="163"/>
      <c r="F111" s="65"/>
      <c r="G111" s="35" t="s">
        <v>10</v>
      </c>
      <c r="H111" s="75">
        <v>100</v>
      </c>
      <c r="I111" s="1"/>
      <c r="J111" s="37">
        <f t="shared" si="4"/>
        <v>0</v>
      </c>
    </row>
    <row r="112" spans="1:10" s="64" customFormat="1" ht="15" customHeight="1" x14ac:dyDescent="0.25">
      <c r="A112" s="59"/>
      <c r="B112" s="59"/>
      <c r="C112" s="70"/>
      <c r="D112" s="44"/>
      <c r="E112" s="71"/>
      <c r="F112" s="72"/>
      <c r="G112" s="143"/>
      <c r="H112" s="45"/>
      <c r="I112" s="46"/>
      <c r="J112" s="47"/>
    </row>
    <row r="113" spans="1:10" s="64" customFormat="1" ht="54.75" customHeight="1" x14ac:dyDescent="0.25">
      <c r="A113" s="59"/>
      <c r="B113" s="59"/>
      <c r="C113" s="60" t="s">
        <v>33</v>
      </c>
      <c r="D113" s="167" t="s">
        <v>193</v>
      </c>
      <c r="E113" s="167"/>
      <c r="F113" s="167"/>
      <c r="G113" s="61"/>
      <c r="H113" s="62"/>
      <c r="I113" s="37"/>
      <c r="J113" s="63"/>
    </row>
    <row r="114" spans="1:10" s="64" customFormat="1" ht="15" customHeight="1" x14ac:dyDescent="0.25">
      <c r="A114" s="59" t="s">
        <v>22</v>
      </c>
      <c r="B114" s="59"/>
      <c r="C114" s="60" t="s">
        <v>194</v>
      </c>
      <c r="D114" s="168" t="s">
        <v>169</v>
      </c>
      <c r="E114" s="171"/>
      <c r="F114" s="65"/>
      <c r="G114" s="35" t="s">
        <v>10</v>
      </c>
      <c r="H114" s="36">
        <v>1500</v>
      </c>
      <c r="I114" s="1"/>
      <c r="J114" s="37">
        <f t="shared" ref="J114:J124" si="5">H114*I114</f>
        <v>0</v>
      </c>
    </row>
    <row r="115" spans="1:10" s="64" customFormat="1" ht="15" customHeight="1" x14ac:dyDescent="0.25">
      <c r="A115" s="59" t="s">
        <v>22</v>
      </c>
      <c r="B115" s="59"/>
      <c r="C115" s="60" t="s">
        <v>195</v>
      </c>
      <c r="D115" s="168" t="s">
        <v>170</v>
      </c>
      <c r="E115" s="171"/>
      <c r="F115" s="65"/>
      <c r="G115" s="35" t="s">
        <v>10</v>
      </c>
      <c r="H115" s="36">
        <v>500</v>
      </c>
      <c r="I115" s="1"/>
      <c r="J115" s="37">
        <f t="shared" si="5"/>
        <v>0</v>
      </c>
    </row>
    <row r="116" spans="1:10" s="64" customFormat="1" ht="15" customHeight="1" x14ac:dyDescent="0.25">
      <c r="A116" s="59" t="s">
        <v>22</v>
      </c>
      <c r="B116" s="59"/>
      <c r="C116" s="60" t="s">
        <v>196</v>
      </c>
      <c r="D116" s="168" t="s">
        <v>171</v>
      </c>
      <c r="E116" s="163"/>
      <c r="F116" s="65"/>
      <c r="G116" s="35" t="s">
        <v>10</v>
      </c>
      <c r="H116" s="36">
        <v>500</v>
      </c>
      <c r="I116" s="1"/>
      <c r="J116" s="37">
        <f t="shared" si="5"/>
        <v>0</v>
      </c>
    </row>
    <row r="117" spans="1:10" s="64" customFormat="1" ht="15" customHeight="1" x14ac:dyDescent="0.25">
      <c r="A117" s="59" t="s">
        <v>22</v>
      </c>
      <c r="B117" s="59"/>
      <c r="C117" s="60" t="s">
        <v>197</v>
      </c>
      <c r="D117" s="168" t="s">
        <v>172</v>
      </c>
      <c r="E117" s="163"/>
      <c r="F117" s="65"/>
      <c r="G117" s="35" t="s">
        <v>10</v>
      </c>
      <c r="H117" s="36">
        <v>500</v>
      </c>
      <c r="I117" s="1"/>
      <c r="J117" s="37">
        <f t="shared" si="5"/>
        <v>0</v>
      </c>
    </row>
    <row r="118" spans="1:10" s="64" customFormat="1" ht="15" customHeight="1" x14ac:dyDescent="0.25">
      <c r="A118" s="59" t="s">
        <v>22</v>
      </c>
      <c r="B118" s="59"/>
      <c r="C118" s="60" t="s">
        <v>198</v>
      </c>
      <c r="D118" s="168" t="s">
        <v>173</v>
      </c>
      <c r="E118" s="163"/>
      <c r="F118" s="65"/>
      <c r="G118" s="35" t="s">
        <v>10</v>
      </c>
      <c r="H118" s="36">
        <v>6000</v>
      </c>
      <c r="I118" s="1"/>
      <c r="J118" s="37">
        <f t="shared" si="5"/>
        <v>0</v>
      </c>
    </row>
    <row r="119" spans="1:10" s="64" customFormat="1" ht="15" customHeight="1" x14ac:dyDescent="0.25">
      <c r="A119" s="59" t="s">
        <v>22</v>
      </c>
      <c r="B119" s="59"/>
      <c r="C119" s="60" t="s">
        <v>199</v>
      </c>
      <c r="D119" s="168" t="s">
        <v>174</v>
      </c>
      <c r="E119" s="163"/>
      <c r="F119" s="65"/>
      <c r="G119" s="35" t="s">
        <v>10</v>
      </c>
      <c r="H119" s="36">
        <v>5000</v>
      </c>
      <c r="I119" s="1"/>
      <c r="J119" s="37">
        <f t="shared" si="5"/>
        <v>0</v>
      </c>
    </row>
    <row r="120" spans="1:10" s="64" customFormat="1" ht="15" customHeight="1" x14ac:dyDescent="0.25">
      <c r="A120" s="59" t="s">
        <v>22</v>
      </c>
      <c r="B120" s="59"/>
      <c r="C120" s="60" t="s">
        <v>200</v>
      </c>
      <c r="D120" s="168" t="s">
        <v>175</v>
      </c>
      <c r="E120" s="163"/>
      <c r="F120" s="65"/>
      <c r="G120" s="35" t="s">
        <v>10</v>
      </c>
      <c r="H120" s="36">
        <v>2000</v>
      </c>
      <c r="I120" s="1"/>
      <c r="J120" s="37">
        <f t="shared" si="5"/>
        <v>0</v>
      </c>
    </row>
    <row r="121" spans="1:10" s="64" customFormat="1" ht="15" customHeight="1" x14ac:dyDescent="0.25">
      <c r="A121" s="59" t="s">
        <v>22</v>
      </c>
      <c r="B121" s="59"/>
      <c r="C121" s="60" t="s">
        <v>201</v>
      </c>
      <c r="D121" s="168" t="s">
        <v>176</v>
      </c>
      <c r="E121" s="163"/>
      <c r="F121" s="65"/>
      <c r="G121" s="35" t="s">
        <v>10</v>
      </c>
      <c r="H121" s="36">
        <v>2000</v>
      </c>
      <c r="I121" s="1"/>
      <c r="J121" s="37">
        <f t="shared" si="5"/>
        <v>0</v>
      </c>
    </row>
    <row r="122" spans="1:10" s="64" customFormat="1" ht="15" customHeight="1" x14ac:dyDescent="0.25">
      <c r="A122" s="59" t="s">
        <v>22</v>
      </c>
      <c r="B122" s="59"/>
      <c r="C122" s="60" t="s">
        <v>202</v>
      </c>
      <c r="D122" s="168" t="s">
        <v>177</v>
      </c>
      <c r="E122" s="163"/>
      <c r="F122" s="65"/>
      <c r="G122" s="35" t="s">
        <v>10</v>
      </c>
      <c r="H122" s="36">
        <v>500</v>
      </c>
      <c r="I122" s="1"/>
      <c r="J122" s="37">
        <f t="shared" si="5"/>
        <v>0</v>
      </c>
    </row>
    <row r="123" spans="1:10" s="64" customFormat="1" ht="15" customHeight="1" x14ac:dyDescent="0.25">
      <c r="A123" s="59" t="s">
        <v>22</v>
      </c>
      <c r="B123" s="59"/>
      <c r="C123" s="60" t="s">
        <v>203</v>
      </c>
      <c r="D123" s="168" t="s">
        <v>178</v>
      </c>
      <c r="E123" s="163"/>
      <c r="F123" s="65"/>
      <c r="G123" s="35" t="s">
        <v>10</v>
      </c>
      <c r="H123" s="36">
        <v>500</v>
      </c>
      <c r="I123" s="1"/>
      <c r="J123" s="37">
        <f t="shared" si="5"/>
        <v>0</v>
      </c>
    </row>
    <row r="124" spans="1:10" s="64" customFormat="1" ht="15" customHeight="1" x14ac:dyDescent="0.25">
      <c r="A124" s="59" t="s">
        <v>22</v>
      </c>
      <c r="B124" s="59"/>
      <c r="C124" s="60" t="s">
        <v>204</v>
      </c>
      <c r="D124" s="168" t="s">
        <v>179</v>
      </c>
      <c r="E124" s="163"/>
      <c r="F124" s="65"/>
      <c r="G124" s="35" t="s">
        <v>10</v>
      </c>
      <c r="H124" s="36">
        <v>500</v>
      </c>
      <c r="I124" s="1"/>
      <c r="J124" s="37">
        <f t="shared" si="5"/>
        <v>0</v>
      </c>
    </row>
    <row r="125" spans="1:10" ht="15" customHeight="1" x14ac:dyDescent="0.25">
      <c r="A125" s="18"/>
      <c r="B125" s="18"/>
      <c r="C125" s="43"/>
      <c r="D125" s="44"/>
      <c r="E125" s="44"/>
      <c r="F125" s="44"/>
      <c r="G125" s="143"/>
      <c r="H125" s="45"/>
      <c r="I125" s="46"/>
      <c r="J125" s="47"/>
    </row>
    <row r="126" spans="1:10" s="64" customFormat="1" ht="27.75" customHeight="1" x14ac:dyDescent="0.25">
      <c r="A126" s="59" t="s">
        <v>22</v>
      </c>
      <c r="B126" s="59"/>
      <c r="C126" s="60" t="s">
        <v>34</v>
      </c>
      <c r="D126" s="167" t="s">
        <v>112</v>
      </c>
      <c r="E126" s="167"/>
      <c r="F126" s="167"/>
      <c r="G126" s="35" t="s">
        <v>10</v>
      </c>
      <c r="H126" s="36">
        <v>15000</v>
      </c>
      <c r="I126" s="1"/>
      <c r="J126" s="37">
        <f>H126*I126</f>
        <v>0</v>
      </c>
    </row>
    <row r="127" spans="1:10" ht="11.25" customHeight="1" x14ac:dyDescent="0.25">
      <c r="A127" s="18"/>
      <c r="B127" s="18"/>
      <c r="C127" s="43"/>
      <c r="D127" s="44"/>
      <c r="E127" s="44"/>
      <c r="F127" s="44"/>
      <c r="G127" s="143"/>
      <c r="H127" s="45"/>
      <c r="I127" s="46"/>
      <c r="J127" s="47"/>
    </row>
    <row r="128" spans="1:10" s="64" customFormat="1" ht="27.75" customHeight="1" x14ac:dyDescent="0.25">
      <c r="A128" s="59" t="s">
        <v>22</v>
      </c>
      <c r="B128" s="59"/>
      <c r="C128" s="60" t="s">
        <v>35</v>
      </c>
      <c r="D128" s="167" t="s">
        <v>113</v>
      </c>
      <c r="E128" s="167"/>
      <c r="F128" s="167"/>
      <c r="G128" s="35" t="s">
        <v>10</v>
      </c>
      <c r="H128" s="36">
        <v>1500</v>
      </c>
      <c r="I128" s="1"/>
      <c r="J128" s="37">
        <f>H128*I128</f>
        <v>0</v>
      </c>
    </row>
    <row r="129" spans="1:10" ht="15" customHeight="1" x14ac:dyDescent="0.25">
      <c r="C129" s="43"/>
      <c r="D129" s="44"/>
      <c r="E129" s="44"/>
      <c r="F129" s="44"/>
      <c r="G129" s="143"/>
      <c r="H129" s="45"/>
      <c r="I129" s="46"/>
      <c r="J129" s="47"/>
    </row>
    <row r="130" spans="1:10" s="64" customFormat="1" ht="15" customHeight="1" x14ac:dyDescent="0.25">
      <c r="A130" s="59"/>
      <c r="B130" s="59"/>
      <c r="C130" s="60" t="s">
        <v>36</v>
      </c>
      <c r="D130" s="167" t="s">
        <v>114</v>
      </c>
      <c r="E130" s="167"/>
      <c r="F130" s="167"/>
      <c r="G130" s="61"/>
      <c r="H130" s="62"/>
      <c r="I130" s="37"/>
      <c r="J130" s="63"/>
    </row>
    <row r="131" spans="1:10" s="64" customFormat="1" ht="15" customHeight="1" x14ac:dyDescent="0.25">
      <c r="A131" s="59" t="s">
        <v>22</v>
      </c>
      <c r="B131" s="59"/>
      <c r="C131" s="60" t="s">
        <v>208</v>
      </c>
      <c r="D131" s="168" t="s">
        <v>205</v>
      </c>
      <c r="E131" s="163"/>
      <c r="F131" s="65"/>
      <c r="G131" s="35" t="s">
        <v>2</v>
      </c>
      <c r="H131" s="36">
        <v>90</v>
      </c>
      <c r="I131" s="1"/>
      <c r="J131" s="37">
        <f t="shared" ref="J131:J133" si="6">H131*I131</f>
        <v>0</v>
      </c>
    </row>
    <row r="132" spans="1:10" s="64" customFormat="1" ht="15" customHeight="1" x14ac:dyDescent="0.25">
      <c r="A132" s="59" t="s">
        <v>22</v>
      </c>
      <c r="B132" s="59"/>
      <c r="C132" s="60" t="s">
        <v>209</v>
      </c>
      <c r="D132" s="168" t="s">
        <v>206</v>
      </c>
      <c r="E132" s="163"/>
      <c r="F132" s="65"/>
      <c r="G132" s="35" t="s">
        <v>2</v>
      </c>
      <c r="H132" s="36">
        <v>90</v>
      </c>
      <c r="I132" s="1"/>
      <c r="J132" s="37">
        <f t="shared" si="6"/>
        <v>0</v>
      </c>
    </row>
    <row r="133" spans="1:10" s="64" customFormat="1" ht="15" customHeight="1" x14ac:dyDescent="0.25">
      <c r="A133" s="59" t="s">
        <v>22</v>
      </c>
      <c r="B133" s="59"/>
      <c r="C133" s="60" t="s">
        <v>210</v>
      </c>
      <c r="D133" s="168" t="s">
        <v>207</v>
      </c>
      <c r="E133" s="163"/>
      <c r="F133" s="65"/>
      <c r="G133" s="35" t="s">
        <v>2</v>
      </c>
      <c r="H133" s="36">
        <v>90</v>
      </c>
      <c r="I133" s="1"/>
      <c r="J133" s="37">
        <f t="shared" si="6"/>
        <v>0</v>
      </c>
    </row>
    <row r="134" spans="1:10" ht="15" customHeight="1" x14ac:dyDescent="0.25">
      <c r="C134" s="43"/>
      <c r="D134" s="44"/>
      <c r="E134" s="44"/>
      <c r="F134" s="44"/>
      <c r="G134" s="143"/>
      <c r="H134" s="45"/>
      <c r="I134" s="46"/>
      <c r="J134" s="47"/>
    </row>
    <row r="135" spans="1:10" s="64" customFormat="1" ht="15" customHeight="1" x14ac:dyDescent="0.25">
      <c r="A135" s="59"/>
      <c r="B135" s="59"/>
      <c r="C135" s="60" t="s">
        <v>54</v>
      </c>
      <c r="D135" s="167" t="s">
        <v>252</v>
      </c>
      <c r="E135" s="167"/>
      <c r="F135" s="167"/>
      <c r="G135" s="61"/>
      <c r="H135" s="62"/>
      <c r="I135" s="37"/>
      <c r="J135" s="63"/>
    </row>
    <row r="136" spans="1:10" s="64" customFormat="1" ht="15" customHeight="1" x14ac:dyDescent="0.25">
      <c r="A136" s="59" t="s">
        <v>22</v>
      </c>
      <c r="B136" s="59"/>
      <c r="C136" s="60" t="s">
        <v>214</v>
      </c>
      <c r="D136" s="168" t="s">
        <v>211</v>
      </c>
      <c r="E136" s="171"/>
      <c r="F136" s="65"/>
      <c r="G136" s="35" t="s">
        <v>10</v>
      </c>
      <c r="H136" s="75">
        <v>450</v>
      </c>
      <c r="I136" s="1"/>
      <c r="J136" s="37">
        <f t="shared" ref="J136:J139" si="7">H136*I136</f>
        <v>0</v>
      </c>
    </row>
    <row r="137" spans="1:10" s="64" customFormat="1" ht="15" customHeight="1" x14ac:dyDescent="0.25">
      <c r="A137" s="59" t="s">
        <v>22</v>
      </c>
      <c r="B137" s="59"/>
      <c r="C137" s="60" t="s">
        <v>215</v>
      </c>
      <c r="D137" s="168" t="s">
        <v>169</v>
      </c>
      <c r="E137" s="171"/>
      <c r="F137" s="65"/>
      <c r="G137" s="35" t="s">
        <v>10</v>
      </c>
      <c r="H137" s="75">
        <v>5000</v>
      </c>
      <c r="I137" s="1"/>
      <c r="J137" s="37">
        <f t="shared" si="7"/>
        <v>0</v>
      </c>
    </row>
    <row r="138" spans="1:10" s="64" customFormat="1" ht="15" customHeight="1" x14ac:dyDescent="0.25">
      <c r="A138" s="59" t="s">
        <v>22</v>
      </c>
      <c r="B138" s="59"/>
      <c r="C138" s="60" t="s">
        <v>216</v>
      </c>
      <c r="D138" s="168" t="s">
        <v>173</v>
      </c>
      <c r="E138" s="163"/>
      <c r="F138" s="65"/>
      <c r="G138" s="35" t="s">
        <v>10</v>
      </c>
      <c r="H138" s="75">
        <v>5000</v>
      </c>
      <c r="I138" s="1"/>
      <c r="J138" s="37">
        <f t="shared" si="7"/>
        <v>0</v>
      </c>
    </row>
    <row r="139" spans="1:10" s="64" customFormat="1" ht="15" customHeight="1" x14ac:dyDescent="0.25">
      <c r="A139" s="59" t="s">
        <v>22</v>
      </c>
      <c r="B139" s="59"/>
      <c r="C139" s="60" t="s">
        <v>217</v>
      </c>
      <c r="D139" s="168" t="s">
        <v>212</v>
      </c>
      <c r="E139" s="163"/>
      <c r="F139" s="65"/>
      <c r="G139" s="35" t="s">
        <v>10</v>
      </c>
      <c r="H139" s="75">
        <v>5000</v>
      </c>
      <c r="I139" s="1"/>
      <c r="J139" s="37">
        <f t="shared" si="7"/>
        <v>0</v>
      </c>
    </row>
    <row r="140" spans="1:10" ht="15" customHeight="1" x14ac:dyDescent="0.25">
      <c r="A140" s="18"/>
      <c r="B140" s="18"/>
      <c r="C140" s="43"/>
      <c r="D140" s="44"/>
      <c r="E140" s="44"/>
      <c r="F140" s="44"/>
      <c r="G140" s="143"/>
      <c r="H140" s="45"/>
      <c r="I140" s="46"/>
      <c r="J140" s="47"/>
    </row>
    <row r="141" spans="1:10" s="64" customFormat="1" ht="15" customHeight="1" x14ac:dyDescent="0.25">
      <c r="A141" s="59"/>
      <c r="B141" s="59"/>
      <c r="C141" s="60" t="s">
        <v>218</v>
      </c>
      <c r="D141" s="167" t="s">
        <v>213</v>
      </c>
      <c r="E141" s="167"/>
      <c r="F141" s="167"/>
      <c r="G141" s="61"/>
      <c r="H141" s="62"/>
      <c r="I141" s="37"/>
      <c r="J141" s="63"/>
    </row>
    <row r="142" spans="1:10" s="64" customFormat="1" ht="15" customHeight="1" x14ac:dyDescent="0.25">
      <c r="A142" s="59" t="s">
        <v>22</v>
      </c>
      <c r="B142" s="59"/>
      <c r="C142" s="60" t="s">
        <v>219</v>
      </c>
      <c r="D142" s="76" t="s">
        <v>211</v>
      </c>
      <c r="E142" s="77"/>
      <c r="F142" s="65"/>
      <c r="G142" s="35" t="s">
        <v>10</v>
      </c>
      <c r="H142" s="36">
        <v>150</v>
      </c>
      <c r="I142" s="1"/>
      <c r="J142" s="37">
        <f t="shared" ref="J142:J144" si="8">H142*I142</f>
        <v>0</v>
      </c>
    </row>
    <row r="143" spans="1:10" s="64" customFormat="1" ht="15" customHeight="1" x14ac:dyDescent="0.25">
      <c r="A143" s="59" t="s">
        <v>22</v>
      </c>
      <c r="B143" s="59"/>
      <c r="C143" s="60" t="s">
        <v>222</v>
      </c>
      <c r="D143" s="76" t="s">
        <v>220</v>
      </c>
      <c r="E143" s="77"/>
      <c r="F143" s="65"/>
      <c r="G143" s="35" t="s">
        <v>10</v>
      </c>
      <c r="H143" s="36">
        <v>150</v>
      </c>
      <c r="I143" s="1"/>
      <c r="J143" s="37">
        <f t="shared" si="8"/>
        <v>0</v>
      </c>
    </row>
    <row r="144" spans="1:10" s="64" customFormat="1" ht="15" customHeight="1" x14ac:dyDescent="0.25">
      <c r="A144" s="59" t="s">
        <v>22</v>
      </c>
      <c r="B144" s="59"/>
      <c r="C144" s="60" t="s">
        <v>223</v>
      </c>
      <c r="D144" s="76" t="s">
        <v>221</v>
      </c>
      <c r="E144" s="77"/>
      <c r="F144" s="65"/>
      <c r="G144" s="35" t="s">
        <v>10</v>
      </c>
      <c r="H144" s="36">
        <v>150</v>
      </c>
      <c r="I144" s="1"/>
      <c r="J144" s="37">
        <f t="shared" si="8"/>
        <v>0</v>
      </c>
    </row>
    <row r="145" spans="1:10" ht="15" customHeight="1" x14ac:dyDescent="0.25">
      <c r="A145" s="18"/>
      <c r="B145" s="18"/>
      <c r="C145" s="43"/>
      <c r="D145" s="44"/>
      <c r="E145" s="44"/>
      <c r="F145" s="44"/>
      <c r="G145" s="143"/>
      <c r="H145" s="45"/>
      <c r="I145" s="46"/>
      <c r="J145" s="47"/>
    </row>
    <row r="146" spans="1:10" ht="15.75" customHeight="1" x14ac:dyDescent="0.25">
      <c r="A146" s="18" t="s">
        <v>22</v>
      </c>
      <c r="B146" s="18"/>
      <c r="C146" s="140" t="s">
        <v>342</v>
      </c>
      <c r="D146" s="166" t="s">
        <v>341</v>
      </c>
      <c r="E146" s="166"/>
      <c r="F146" s="166"/>
      <c r="G146" s="35" t="s">
        <v>10</v>
      </c>
      <c r="H146" s="36">
        <v>1500</v>
      </c>
      <c r="I146" s="1"/>
      <c r="J146" s="37">
        <f>H146*I146</f>
        <v>0</v>
      </c>
    </row>
    <row r="147" spans="1:10" ht="15" customHeight="1" x14ac:dyDescent="0.25">
      <c r="C147" s="43"/>
      <c r="D147" s="44"/>
      <c r="E147" s="44"/>
      <c r="F147" s="44"/>
      <c r="G147" s="143"/>
      <c r="H147" s="45"/>
      <c r="I147" s="46"/>
      <c r="J147" s="47"/>
    </row>
    <row r="148" spans="1:10" s="18" customFormat="1" ht="15" customHeight="1" x14ac:dyDescent="0.25">
      <c r="A148" s="18" t="s">
        <v>23</v>
      </c>
      <c r="C148" s="169" t="s">
        <v>224</v>
      </c>
      <c r="D148" s="169"/>
      <c r="E148" s="169"/>
      <c r="F148" s="169"/>
      <c r="G148" s="53"/>
      <c r="H148" s="54"/>
      <c r="I148" s="28"/>
      <c r="J148" s="55"/>
    </row>
    <row r="149" spans="1:10" s="18" customFormat="1" ht="8.1" customHeight="1" x14ac:dyDescent="0.25">
      <c r="C149" s="25"/>
      <c r="D149" s="25"/>
      <c r="E149" s="25"/>
      <c r="F149" s="25"/>
      <c r="G149" s="30"/>
      <c r="H149" s="26"/>
      <c r="I149" s="46"/>
      <c r="J149" s="30"/>
    </row>
    <row r="150" spans="1:10" ht="97.5" customHeight="1" x14ac:dyDescent="0.25">
      <c r="A150" s="18" t="s">
        <v>21</v>
      </c>
      <c r="B150" s="18"/>
      <c r="C150" s="140" t="s">
        <v>37</v>
      </c>
      <c r="D150" s="152" t="s">
        <v>235</v>
      </c>
      <c r="E150" s="152"/>
      <c r="F150" s="152"/>
      <c r="G150" s="48"/>
      <c r="H150" s="49"/>
      <c r="I150" s="37"/>
      <c r="J150" s="50"/>
    </row>
    <row r="151" spans="1:10" ht="15" customHeight="1" x14ac:dyDescent="0.25">
      <c r="A151" s="18" t="s">
        <v>22</v>
      </c>
      <c r="B151" s="18"/>
      <c r="C151" s="139" t="s">
        <v>225</v>
      </c>
      <c r="D151" s="149" t="s">
        <v>465</v>
      </c>
      <c r="E151" s="149"/>
      <c r="F151" s="149"/>
      <c r="G151" s="40" t="s">
        <v>2</v>
      </c>
      <c r="H151" s="41">
        <v>30</v>
      </c>
      <c r="I151" s="4"/>
      <c r="J151" s="42">
        <f t="shared" ref="J151:J157" si="9">H151*I151</f>
        <v>0</v>
      </c>
    </row>
    <row r="152" spans="1:10" ht="15" customHeight="1" x14ac:dyDescent="0.25">
      <c r="A152" s="18" t="s">
        <v>22</v>
      </c>
      <c r="B152" s="18"/>
      <c r="C152" s="139" t="s">
        <v>226</v>
      </c>
      <c r="D152" s="149" t="s">
        <v>466</v>
      </c>
      <c r="E152" s="149"/>
      <c r="F152" s="149"/>
      <c r="G152" s="40" t="s">
        <v>2</v>
      </c>
      <c r="H152" s="41">
        <v>30</v>
      </c>
      <c r="I152" s="4"/>
      <c r="J152" s="42">
        <f t="shared" si="9"/>
        <v>0</v>
      </c>
    </row>
    <row r="153" spans="1:10" ht="15" customHeight="1" x14ac:dyDescent="0.25">
      <c r="A153" s="18"/>
      <c r="B153" s="18"/>
      <c r="C153" s="139" t="s">
        <v>227</v>
      </c>
      <c r="D153" s="149" t="s">
        <v>467</v>
      </c>
      <c r="E153" s="149"/>
      <c r="F153" s="149"/>
      <c r="G153" s="40" t="s">
        <v>2</v>
      </c>
      <c r="H153" s="41">
        <v>15</v>
      </c>
      <c r="I153" s="4"/>
      <c r="J153" s="42">
        <f>I153*H153</f>
        <v>0</v>
      </c>
    </row>
    <row r="154" spans="1:10" ht="15" customHeight="1" x14ac:dyDescent="0.25">
      <c r="A154" s="18" t="s">
        <v>22</v>
      </c>
      <c r="B154" s="18"/>
      <c r="C154" s="139" t="s">
        <v>228</v>
      </c>
      <c r="D154" s="149" t="s">
        <v>468</v>
      </c>
      <c r="E154" s="149"/>
      <c r="F154" s="149"/>
      <c r="G154" s="40" t="s">
        <v>2</v>
      </c>
      <c r="H154" s="41">
        <v>30</v>
      </c>
      <c r="I154" s="4"/>
      <c r="J154" s="42">
        <f t="shared" si="9"/>
        <v>0</v>
      </c>
    </row>
    <row r="155" spans="1:10" ht="15" customHeight="1" x14ac:dyDescent="0.25">
      <c r="A155" s="18"/>
      <c r="B155" s="18"/>
      <c r="C155" s="139" t="s">
        <v>229</v>
      </c>
      <c r="D155" s="149" t="s">
        <v>469</v>
      </c>
      <c r="E155" s="149"/>
      <c r="F155" s="149"/>
      <c r="G155" s="40" t="s">
        <v>2</v>
      </c>
      <c r="H155" s="41">
        <v>15</v>
      </c>
      <c r="I155" s="4"/>
      <c r="J155" s="42">
        <f>I155*H155</f>
        <v>0</v>
      </c>
    </row>
    <row r="156" spans="1:10" ht="15" customHeight="1" x14ac:dyDescent="0.25">
      <c r="A156" s="18" t="s">
        <v>22</v>
      </c>
      <c r="B156" s="18"/>
      <c r="C156" s="139" t="s">
        <v>230</v>
      </c>
      <c r="D156" s="149" t="s">
        <v>470</v>
      </c>
      <c r="E156" s="149"/>
      <c r="F156" s="149"/>
      <c r="G156" s="40" t="s">
        <v>2</v>
      </c>
      <c r="H156" s="41">
        <v>7</v>
      </c>
      <c r="I156" s="4"/>
      <c r="J156" s="42">
        <f t="shared" si="9"/>
        <v>0</v>
      </c>
    </row>
    <row r="157" spans="1:10" ht="15" customHeight="1" x14ac:dyDescent="0.25">
      <c r="A157" s="18" t="s">
        <v>22</v>
      </c>
      <c r="B157" s="18"/>
      <c r="C157" s="139" t="s">
        <v>231</v>
      </c>
      <c r="D157" s="149" t="s">
        <v>471</v>
      </c>
      <c r="E157" s="149"/>
      <c r="F157" s="149"/>
      <c r="G157" s="40" t="s">
        <v>2</v>
      </c>
      <c r="H157" s="41">
        <v>8</v>
      </c>
      <c r="I157" s="4"/>
      <c r="J157" s="42">
        <f t="shared" si="9"/>
        <v>0</v>
      </c>
    </row>
    <row r="158" spans="1:10" ht="15" customHeight="1" x14ac:dyDescent="0.25">
      <c r="A158" s="18"/>
      <c r="B158" s="18"/>
      <c r="C158" s="43"/>
      <c r="D158" s="44"/>
      <c r="E158" s="44"/>
      <c r="F158" s="44"/>
      <c r="G158" s="143"/>
      <c r="H158" s="45"/>
      <c r="I158" s="46"/>
      <c r="J158" s="47"/>
    </row>
    <row r="159" spans="1:10" ht="107.25" customHeight="1" x14ac:dyDescent="0.25">
      <c r="A159" s="18" t="s">
        <v>21</v>
      </c>
      <c r="B159" s="18"/>
      <c r="C159" s="140" t="s">
        <v>38</v>
      </c>
      <c r="D159" s="154" t="s">
        <v>511</v>
      </c>
      <c r="E159" s="152"/>
      <c r="F159" s="152"/>
      <c r="G159" s="48"/>
      <c r="H159" s="49"/>
      <c r="I159" s="37"/>
      <c r="J159" s="50"/>
    </row>
    <row r="160" spans="1:10" ht="15" customHeight="1" x14ac:dyDescent="0.25">
      <c r="A160" s="18" t="s">
        <v>22</v>
      </c>
      <c r="B160" s="18"/>
      <c r="C160" s="139" t="s">
        <v>232</v>
      </c>
      <c r="D160" s="149" t="s">
        <v>505</v>
      </c>
      <c r="E160" s="149"/>
      <c r="F160" s="149"/>
      <c r="G160" s="40" t="s">
        <v>2</v>
      </c>
      <c r="H160" s="41">
        <v>9</v>
      </c>
      <c r="I160" s="4"/>
      <c r="J160" s="42">
        <f t="shared" ref="J160:J165" si="10">H160*I160</f>
        <v>0</v>
      </c>
    </row>
    <row r="161" spans="1:10" ht="15" customHeight="1" x14ac:dyDescent="0.25">
      <c r="A161" s="18" t="s">
        <v>22</v>
      </c>
      <c r="B161" s="18"/>
      <c r="C161" s="139" t="s">
        <v>233</v>
      </c>
      <c r="D161" s="149" t="s">
        <v>506</v>
      </c>
      <c r="E161" s="149"/>
      <c r="F161" s="149"/>
      <c r="G161" s="40" t="s">
        <v>2</v>
      </c>
      <c r="H161" s="41">
        <v>9</v>
      </c>
      <c r="I161" s="4"/>
      <c r="J161" s="42">
        <f t="shared" si="10"/>
        <v>0</v>
      </c>
    </row>
    <row r="162" spans="1:10" ht="15" customHeight="1" x14ac:dyDescent="0.25">
      <c r="A162" s="18" t="s">
        <v>22</v>
      </c>
      <c r="B162" s="18"/>
      <c r="C162" s="139" t="s">
        <v>234</v>
      </c>
      <c r="D162" s="149" t="s">
        <v>507</v>
      </c>
      <c r="E162" s="149"/>
      <c r="F162" s="149"/>
      <c r="G162" s="40" t="s">
        <v>2</v>
      </c>
      <c r="H162" s="41">
        <v>9</v>
      </c>
      <c r="I162" s="4"/>
      <c r="J162" s="42">
        <f t="shared" si="10"/>
        <v>0</v>
      </c>
    </row>
    <row r="163" spans="1:10" ht="15" customHeight="1" x14ac:dyDescent="0.25">
      <c r="A163" s="18" t="s">
        <v>22</v>
      </c>
      <c r="B163" s="18"/>
      <c r="C163" s="139" t="s">
        <v>472</v>
      </c>
      <c r="D163" s="149" t="s">
        <v>508</v>
      </c>
      <c r="E163" s="149"/>
      <c r="F163" s="149"/>
      <c r="G163" s="40" t="s">
        <v>2</v>
      </c>
      <c r="H163" s="41">
        <v>9</v>
      </c>
      <c r="I163" s="4"/>
      <c r="J163" s="42">
        <f t="shared" si="10"/>
        <v>0</v>
      </c>
    </row>
    <row r="164" spans="1:10" ht="15" customHeight="1" x14ac:dyDescent="0.25">
      <c r="A164" s="18" t="s">
        <v>22</v>
      </c>
      <c r="B164" s="18"/>
      <c r="C164" s="139" t="s">
        <v>473</v>
      </c>
      <c r="D164" s="149" t="s">
        <v>509</v>
      </c>
      <c r="E164" s="149"/>
      <c r="F164" s="149"/>
      <c r="G164" s="40" t="s">
        <v>2</v>
      </c>
      <c r="H164" s="41">
        <v>8</v>
      </c>
      <c r="I164" s="4"/>
      <c r="J164" s="42">
        <f t="shared" si="10"/>
        <v>0</v>
      </c>
    </row>
    <row r="165" spans="1:10" ht="15" customHeight="1" x14ac:dyDescent="0.25">
      <c r="A165" s="18" t="s">
        <v>22</v>
      </c>
      <c r="B165" s="18"/>
      <c r="C165" s="139" t="s">
        <v>512</v>
      </c>
      <c r="D165" s="149" t="s">
        <v>510</v>
      </c>
      <c r="E165" s="149"/>
      <c r="F165" s="149"/>
      <c r="G165" s="40" t="s">
        <v>2</v>
      </c>
      <c r="H165" s="41">
        <v>7</v>
      </c>
      <c r="I165" s="4"/>
      <c r="J165" s="42">
        <f t="shared" si="10"/>
        <v>0</v>
      </c>
    </row>
    <row r="166" spans="1:10" ht="15" customHeight="1" x14ac:dyDescent="0.25">
      <c r="A166" s="18"/>
      <c r="B166" s="18"/>
      <c r="C166" s="43"/>
      <c r="D166" s="44"/>
      <c r="E166" s="44"/>
      <c r="F166" s="44"/>
      <c r="G166" s="143"/>
      <c r="H166" s="45"/>
      <c r="I166" s="46"/>
      <c r="J166" s="47"/>
    </row>
    <row r="167" spans="1:10" ht="96" customHeight="1" x14ac:dyDescent="0.25">
      <c r="A167" s="18" t="s">
        <v>21</v>
      </c>
      <c r="B167" s="18"/>
      <c r="C167" s="140" t="s">
        <v>39</v>
      </c>
      <c r="D167" s="152" t="s">
        <v>236</v>
      </c>
      <c r="E167" s="152"/>
      <c r="F167" s="152"/>
      <c r="G167" s="48"/>
      <c r="H167" s="49"/>
      <c r="I167" s="37"/>
      <c r="J167" s="50"/>
    </row>
    <row r="168" spans="1:10" ht="15" customHeight="1" x14ac:dyDescent="0.25">
      <c r="A168" s="18" t="s">
        <v>22</v>
      </c>
      <c r="B168" s="18"/>
      <c r="C168" s="140" t="s">
        <v>238</v>
      </c>
      <c r="D168" s="166" t="s">
        <v>477</v>
      </c>
      <c r="E168" s="166"/>
      <c r="F168" s="166"/>
      <c r="G168" s="35" t="s">
        <v>2</v>
      </c>
      <c r="H168" s="75">
        <v>20</v>
      </c>
      <c r="I168" s="1"/>
      <c r="J168" s="37">
        <f>H168*I168</f>
        <v>0</v>
      </c>
    </row>
    <row r="169" spans="1:10" ht="15" customHeight="1" x14ac:dyDescent="0.25">
      <c r="A169" s="18" t="s">
        <v>22</v>
      </c>
      <c r="B169" s="18"/>
      <c r="C169" s="140" t="s">
        <v>239</v>
      </c>
      <c r="D169" s="166" t="s">
        <v>476</v>
      </c>
      <c r="E169" s="166"/>
      <c r="F169" s="166"/>
      <c r="G169" s="35" t="s">
        <v>2</v>
      </c>
      <c r="H169" s="75">
        <v>20</v>
      </c>
      <c r="I169" s="1"/>
      <c r="J169" s="37">
        <f>H169*I169</f>
        <v>0</v>
      </c>
    </row>
    <row r="170" spans="1:10" ht="15" customHeight="1" x14ac:dyDescent="0.25">
      <c r="A170" s="18"/>
      <c r="B170" s="18"/>
      <c r="C170" s="139" t="s">
        <v>240</v>
      </c>
      <c r="D170" s="149" t="s">
        <v>474</v>
      </c>
      <c r="E170" s="149"/>
      <c r="F170" s="149"/>
      <c r="G170" s="40" t="s">
        <v>2</v>
      </c>
      <c r="H170" s="78">
        <v>5</v>
      </c>
      <c r="I170" s="4"/>
      <c r="J170" s="42">
        <f>H170*I170</f>
        <v>0</v>
      </c>
    </row>
    <row r="171" spans="1:10" ht="15" customHeight="1" x14ac:dyDescent="0.25">
      <c r="A171" s="18" t="s">
        <v>22</v>
      </c>
      <c r="B171" s="18"/>
      <c r="C171" s="139" t="s">
        <v>241</v>
      </c>
      <c r="D171" s="149" t="s">
        <v>475</v>
      </c>
      <c r="E171" s="149"/>
      <c r="F171" s="149"/>
      <c r="G171" s="40" t="s">
        <v>2</v>
      </c>
      <c r="H171" s="78">
        <v>20</v>
      </c>
      <c r="I171" s="6"/>
      <c r="J171" s="42">
        <f>H171*I171</f>
        <v>0</v>
      </c>
    </row>
    <row r="172" spans="1:10" ht="15" customHeight="1" x14ac:dyDescent="0.25">
      <c r="A172" s="18"/>
      <c r="B172" s="18"/>
      <c r="C172" s="139" t="s">
        <v>242</v>
      </c>
      <c r="D172" s="149" t="s">
        <v>478</v>
      </c>
      <c r="E172" s="149"/>
      <c r="F172" s="149"/>
      <c r="G172" s="40" t="s">
        <v>2</v>
      </c>
      <c r="H172" s="78">
        <v>5</v>
      </c>
      <c r="I172" s="6"/>
      <c r="J172" s="42">
        <f>H172*I172</f>
        <v>0</v>
      </c>
    </row>
    <row r="173" spans="1:10" ht="15" customHeight="1" x14ac:dyDescent="0.25">
      <c r="A173" s="18"/>
      <c r="B173" s="18"/>
      <c r="C173" s="43"/>
      <c r="D173" s="44"/>
      <c r="E173" s="44"/>
      <c r="F173" s="44"/>
      <c r="G173" s="143"/>
      <c r="H173" s="45"/>
      <c r="I173" s="74"/>
      <c r="J173" s="47"/>
    </row>
    <row r="174" spans="1:10" ht="40.5" customHeight="1" x14ac:dyDescent="0.25">
      <c r="A174" s="18" t="s">
        <v>21</v>
      </c>
      <c r="B174" s="18"/>
      <c r="C174" s="140" t="s">
        <v>513</v>
      </c>
      <c r="D174" s="152" t="s">
        <v>237</v>
      </c>
      <c r="E174" s="152"/>
      <c r="F174" s="152"/>
      <c r="G174" s="48"/>
      <c r="H174" s="49"/>
      <c r="I174" s="37"/>
      <c r="J174" s="50"/>
    </row>
    <row r="175" spans="1:10" ht="15" customHeight="1" x14ac:dyDescent="0.25">
      <c r="A175" s="18" t="s">
        <v>22</v>
      </c>
      <c r="B175" s="18"/>
      <c r="C175" s="140" t="s">
        <v>514</v>
      </c>
      <c r="D175" s="166" t="s">
        <v>129</v>
      </c>
      <c r="E175" s="166"/>
      <c r="F175" s="166"/>
      <c r="G175" s="35" t="s">
        <v>2</v>
      </c>
      <c r="H175" s="75">
        <v>30</v>
      </c>
      <c r="I175" s="1"/>
      <c r="J175" s="37">
        <f>H175*I175</f>
        <v>0</v>
      </c>
    </row>
    <row r="176" spans="1:10" ht="15" customHeight="1" x14ac:dyDescent="0.25">
      <c r="A176" s="18" t="s">
        <v>22</v>
      </c>
      <c r="B176" s="18"/>
      <c r="C176" s="140" t="s">
        <v>515</v>
      </c>
      <c r="D176" s="166" t="s">
        <v>128</v>
      </c>
      <c r="E176" s="166"/>
      <c r="F176" s="166"/>
      <c r="G176" s="35" t="s">
        <v>2</v>
      </c>
      <c r="H176" s="75">
        <v>30</v>
      </c>
      <c r="I176" s="1"/>
      <c r="J176" s="37">
        <f>H176*I176</f>
        <v>0</v>
      </c>
    </row>
    <row r="177" spans="1:10" ht="15" customHeight="1" x14ac:dyDescent="0.25">
      <c r="A177" s="18" t="s">
        <v>22</v>
      </c>
      <c r="B177" s="18"/>
      <c r="C177" s="140" t="s">
        <v>516</v>
      </c>
      <c r="D177" s="166" t="s">
        <v>127</v>
      </c>
      <c r="E177" s="166"/>
      <c r="F177" s="166"/>
      <c r="G177" s="35" t="s">
        <v>2</v>
      </c>
      <c r="H177" s="75">
        <v>100</v>
      </c>
      <c r="I177" s="1"/>
      <c r="J177" s="37">
        <f>H177*I177</f>
        <v>0</v>
      </c>
    </row>
    <row r="178" spans="1:10" ht="15" customHeight="1" x14ac:dyDescent="0.25">
      <c r="A178" s="18" t="s">
        <v>22</v>
      </c>
      <c r="B178" s="18"/>
      <c r="C178" s="140" t="s">
        <v>517</v>
      </c>
      <c r="D178" s="166" t="s">
        <v>126</v>
      </c>
      <c r="E178" s="166"/>
      <c r="F178" s="166"/>
      <c r="G178" s="35" t="s">
        <v>2</v>
      </c>
      <c r="H178" s="75">
        <v>60</v>
      </c>
      <c r="I178" s="1"/>
      <c r="J178" s="37">
        <f>H178*I178</f>
        <v>0</v>
      </c>
    </row>
    <row r="179" spans="1:10" ht="15" customHeight="1" x14ac:dyDescent="0.25">
      <c r="A179" s="18" t="s">
        <v>22</v>
      </c>
      <c r="B179" s="18"/>
      <c r="C179" s="140" t="s">
        <v>518</v>
      </c>
      <c r="D179" s="166" t="s">
        <v>130</v>
      </c>
      <c r="E179" s="166"/>
      <c r="F179" s="166"/>
      <c r="G179" s="35" t="s">
        <v>2</v>
      </c>
      <c r="H179" s="75">
        <v>20</v>
      </c>
      <c r="I179" s="1"/>
      <c r="J179" s="37">
        <f>H179*I179</f>
        <v>0</v>
      </c>
    </row>
    <row r="180" spans="1:10" ht="15" customHeight="1" x14ac:dyDescent="0.25">
      <c r="A180" s="18"/>
      <c r="B180" s="18"/>
      <c r="C180" s="43"/>
      <c r="D180" s="57"/>
      <c r="E180" s="57"/>
      <c r="F180" s="57"/>
      <c r="G180" s="143"/>
      <c r="H180" s="45"/>
      <c r="I180" s="46"/>
      <c r="J180" s="47"/>
    </row>
    <row r="181" spans="1:10" ht="15" customHeight="1" x14ac:dyDescent="0.25">
      <c r="A181" s="18"/>
      <c r="B181" s="18"/>
      <c r="C181" s="169" t="s">
        <v>519</v>
      </c>
      <c r="D181" s="169"/>
      <c r="E181" s="169"/>
      <c r="F181" s="169"/>
      <c r="G181" s="53"/>
      <c r="H181" s="54"/>
      <c r="I181" s="28"/>
      <c r="J181" s="55"/>
    </row>
    <row r="182" spans="1:10" ht="8.1" customHeight="1" x14ac:dyDescent="0.25">
      <c r="A182" s="18"/>
      <c r="B182" s="18"/>
      <c r="C182" s="43"/>
      <c r="D182" s="57"/>
      <c r="E182" s="57"/>
      <c r="F182" s="57"/>
      <c r="G182" s="143"/>
      <c r="H182" s="45"/>
      <c r="I182" s="46"/>
      <c r="J182" s="47"/>
    </row>
    <row r="183" spans="1:10" ht="114" customHeight="1" x14ac:dyDescent="0.25">
      <c r="A183" s="18"/>
      <c r="B183" s="18"/>
      <c r="C183" s="139" t="s">
        <v>40</v>
      </c>
      <c r="D183" s="149" t="s">
        <v>504</v>
      </c>
      <c r="E183" s="149"/>
      <c r="F183" s="149"/>
      <c r="G183" s="40" t="s">
        <v>13</v>
      </c>
      <c r="H183" s="41">
        <v>750</v>
      </c>
      <c r="I183" s="4"/>
      <c r="J183" s="42">
        <f>I183*H183</f>
        <v>0</v>
      </c>
    </row>
    <row r="184" spans="1:10" ht="15" customHeight="1" x14ac:dyDescent="0.25">
      <c r="A184" s="18"/>
      <c r="B184" s="18"/>
      <c r="C184" s="79"/>
      <c r="D184" s="80"/>
      <c r="E184" s="80"/>
      <c r="F184" s="80"/>
      <c r="G184" s="81"/>
      <c r="H184" s="82"/>
      <c r="I184" s="83"/>
      <c r="J184" s="84"/>
    </row>
    <row r="185" spans="1:10" ht="114" customHeight="1" x14ac:dyDescent="0.25">
      <c r="A185" s="18"/>
      <c r="B185" s="18"/>
      <c r="C185" s="139" t="s">
        <v>41</v>
      </c>
      <c r="D185" s="149" t="s">
        <v>503</v>
      </c>
      <c r="E185" s="149"/>
      <c r="F185" s="149"/>
      <c r="G185" s="40" t="s">
        <v>13</v>
      </c>
      <c r="H185" s="41">
        <v>750</v>
      </c>
      <c r="I185" s="4"/>
      <c r="J185" s="42">
        <f>I185*H185</f>
        <v>0</v>
      </c>
    </row>
    <row r="186" spans="1:10" ht="15" customHeight="1" x14ac:dyDescent="0.25">
      <c r="A186" s="18"/>
      <c r="B186" s="18"/>
      <c r="C186" s="79"/>
      <c r="D186" s="80"/>
      <c r="E186" s="80"/>
      <c r="F186" s="80"/>
      <c r="G186" s="81"/>
      <c r="H186" s="82"/>
      <c r="I186" s="83"/>
      <c r="J186" s="84"/>
    </row>
    <row r="187" spans="1:10" ht="114" customHeight="1" x14ac:dyDescent="0.25">
      <c r="A187" s="18"/>
      <c r="B187" s="18"/>
      <c r="C187" s="139" t="s">
        <v>42</v>
      </c>
      <c r="D187" s="149" t="s">
        <v>501</v>
      </c>
      <c r="E187" s="149"/>
      <c r="F187" s="149"/>
      <c r="G187" s="40" t="s">
        <v>13</v>
      </c>
      <c r="H187" s="41">
        <v>750</v>
      </c>
      <c r="I187" s="4"/>
      <c r="J187" s="42">
        <f t="shared" ref="J187" si="11">I187*H187</f>
        <v>0</v>
      </c>
    </row>
    <row r="188" spans="1:10" ht="15" customHeight="1" x14ac:dyDescent="0.25">
      <c r="A188" s="18"/>
      <c r="B188" s="18"/>
      <c r="C188" s="79"/>
      <c r="D188" s="80"/>
      <c r="E188" s="80"/>
      <c r="F188" s="80"/>
      <c r="G188" s="81"/>
      <c r="H188" s="82"/>
      <c r="I188" s="83"/>
      <c r="J188" s="84"/>
    </row>
    <row r="189" spans="1:10" ht="114" customHeight="1" x14ac:dyDescent="0.25">
      <c r="A189" s="18"/>
      <c r="B189" s="18"/>
      <c r="C189" s="139" t="s">
        <v>43</v>
      </c>
      <c r="D189" s="172" t="s">
        <v>502</v>
      </c>
      <c r="E189" s="172"/>
      <c r="F189" s="172"/>
      <c r="G189" s="40" t="s">
        <v>13</v>
      </c>
      <c r="H189" s="41">
        <v>750</v>
      </c>
      <c r="I189" s="4"/>
      <c r="J189" s="42">
        <f>I189*H189</f>
        <v>0</v>
      </c>
    </row>
    <row r="190" spans="1:10" ht="15" customHeight="1" x14ac:dyDescent="0.25">
      <c r="A190" s="18"/>
      <c r="B190" s="18"/>
      <c r="C190" s="79"/>
      <c r="D190" s="80"/>
      <c r="E190" s="80"/>
      <c r="F190" s="80"/>
      <c r="G190" s="81"/>
      <c r="H190" s="82"/>
      <c r="I190" s="83"/>
      <c r="J190" s="84"/>
    </row>
    <row r="191" spans="1:10" s="18" customFormat="1" ht="15" customHeight="1" x14ac:dyDescent="0.25">
      <c r="A191" s="18" t="s">
        <v>23</v>
      </c>
      <c r="C191" s="169" t="s">
        <v>379</v>
      </c>
      <c r="D191" s="169"/>
      <c r="E191" s="169"/>
      <c r="F191" s="169"/>
      <c r="G191" s="53"/>
      <c r="H191" s="54"/>
      <c r="I191" s="28"/>
      <c r="J191" s="55"/>
    </row>
    <row r="192" spans="1:10" s="18" customFormat="1" ht="8.1" customHeight="1" x14ac:dyDescent="0.25">
      <c r="C192" s="25"/>
      <c r="D192" s="25"/>
      <c r="E192" s="25"/>
      <c r="F192" s="25"/>
      <c r="G192" s="30"/>
      <c r="H192" s="26"/>
      <c r="I192" s="46"/>
      <c r="J192" s="30"/>
    </row>
    <row r="193" spans="1:10" s="64" customFormat="1" ht="69" customHeight="1" x14ac:dyDescent="0.25">
      <c r="A193" s="59" t="s">
        <v>22</v>
      </c>
      <c r="B193" s="59"/>
      <c r="C193" s="60" t="s">
        <v>44</v>
      </c>
      <c r="D193" s="167" t="s">
        <v>115</v>
      </c>
      <c r="E193" s="167"/>
      <c r="F193" s="167"/>
      <c r="G193" s="35" t="s">
        <v>12</v>
      </c>
      <c r="H193" s="36">
        <v>200</v>
      </c>
      <c r="I193" s="1"/>
      <c r="J193" s="37">
        <f>H193*I193</f>
        <v>0</v>
      </c>
    </row>
    <row r="194" spans="1:10" ht="15" customHeight="1" x14ac:dyDescent="0.25">
      <c r="A194" s="18"/>
      <c r="B194" s="18"/>
      <c r="C194" s="43"/>
      <c r="D194" s="44"/>
      <c r="E194" s="44"/>
      <c r="F194" s="44"/>
      <c r="G194" s="143"/>
      <c r="H194" s="45"/>
      <c r="I194" s="46"/>
      <c r="J194" s="47"/>
    </row>
    <row r="195" spans="1:10" ht="32.25" customHeight="1" x14ac:dyDescent="0.25">
      <c r="A195" s="18" t="s">
        <v>21</v>
      </c>
      <c r="B195" s="18"/>
      <c r="C195" s="140" t="s">
        <v>45</v>
      </c>
      <c r="D195" s="154" t="s">
        <v>123</v>
      </c>
      <c r="E195" s="154"/>
      <c r="F195" s="154"/>
      <c r="G195" s="48"/>
      <c r="H195" s="49"/>
      <c r="I195" s="37"/>
      <c r="J195" s="50"/>
    </row>
    <row r="196" spans="1:10" ht="15" customHeight="1" x14ac:dyDescent="0.25">
      <c r="A196" s="18" t="s">
        <v>22</v>
      </c>
      <c r="B196" s="18"/>
      <c r="C196" s="140" t="s">
        <v>256</v>
      </c>
      <c r="D196" s="85" t="s">
        <v>116</v>
      </c>
      <c r="E196" s="86"/>
      <c r="F196" s="87"/>
      <c r="G196" s="35" t="s">
        <v>10</v>
      </c>
      <c r="H196" s="75">
        <v>10</v>
      </c>
      <c r="I196" s="1"/>
      <c r="J196" s="37">
        <f t="shared" ref="J196:J202" si="12">H196*I196</f>
        <v>0</v>
      </c>
    </row>
    <row r="197" spans="1:10" ht="15" customHeight="1" x14ac:dyDescent="0.25">
      <c r="A197" s="18" t="s">
        <v>22</v>
      </c>
      <c r="B197" s="18"/>
      <c r="C197" s="140" t="s">
        <v>257</v>
      </c>
      <c r="D197" s="85" t="s">
        <v>117</v>
      </c>
      <c r="E197" s="86"/>
      <c r="F197" s="87"/>
      <c r="G197" s="35" t="s">
        <v>10</v>
      </c>
      <c r="H197" s="75">
        <v>150</v>
      </c>
      <c r="I197" s="1"/>
      <c r="J197" s="37">
        <f t="shared" si="12"/>
        <v>0</v>
      </c>
    </row>
    <row r="198" spans="1:10" ht="15" customHeight="1" x14ac:dyDescent="0.25">
      <c r="A198" s="18" t="s">
        <v>22</v>
      </c>
      <c r="B198" s="18"/>
      <c r="C198" s="140" t="s">
        <v>258</v>
      </c>
      <c r="D198" s="85" t="s">
        <v>118</v>
      </c>
      <c r="E198" s="86"/>
      <c r="F198" s="87"/>
      <c r="G198" s="35" t="s">
        <v>10</v>
      </c>
      <c r="H198" s="75">
        <v>50</v>
      </c>
      <c r="I198" s="1"/>
      <c r="J198" s="37">
        <f t="shared" si="12"/>
        <v>0</v>
      </c>
    </row>
    <row r="199" spans="1:10" ht="15" customHeight="1" x14ac:dyDescent="0.25">
      <c r="A199" s="18" t="s">
        <v>22</v>
      </c>
      <c r="B199" s="18"/>
      <c r="C199" s="140" t="s">
        <v>259</v>
      </c>
      <c r="D199" s="85" t="s">
        <v>119</v>
      </c>
      <c r="E199" s="86"/>
      <c r="F199" s="87"/>
      <c r="G199" s="35" t="s">
        <v>10</v>
      </c>
      <c r="H199" s="75">
        <v>50</v>
      </c>
      <c r="I199" s="1"/>
      <c r="J199" s="37">
        <f t="shared" si="12"/>
        <v>0</v>
      </c>
    </row>
    <row r="200" spans="1:10" ht="15" customHeight="1" x14ac:dyDescent="0.25">
      <c r="A200" s="18" t="s">
        <v>22</v>
      </c>
      <c r="B200" s="18"/>
      <c r="C200" s="140" t="s">
        <v>260</v>
      </c>
      <c r="D200" s="85" t="s">
        <v>120</v>
      </c>
      <c r="E200" s="86"/>
      <c r="F200" s="87"/>
      <c r="G200" s="35" t="s">
        <v>10</v>
      </c>
      <c r="H200" s="75">
        <v>50</v>
      </c>
      <c r="I200" s="1"/>
      <c r="J200" s="37">
        <f t="shared" si="12"/>
        <v>0</v>
      </c>
    </row>
    <row r="201" spans="1:10" ht="15" customHeight="1" x14ac:dyDescent="0.25">
      <c r="A201" s="18" t="s">
        <v>22</v>
      </c>
      <c r="B201" s="18"/>
      <c r="C201" s="140" t="s">
        <v>380</v>
      </c>
      <c r="D201" s="85" t="s">
        <v>121</v>
      </c>
      <c r="E201" s="86"/>
      <c r="F201" s="87"/>
      <c r="G201" s="35" t="s">
        <v>10</v>
      </c>
      <c r="H201" s="75">
        <v>50</v>
      </c>
      <c r="I201" s="1"/>
      <c r="J201" s="37">
        <f t="shared" si="12"/>
        <v>0</v>
      </c>
    </row>
    <row r="202" spans="1:10" ht="15" customHeight="1" x14ac:dyDescent="0.25">
      <c r="A202" s="18" t="s">
        <v>22</v>
      </c>
      <c r="B202" s="18"/>
      <c r="C202" s="140" t="s">
        <v>381</v>
      </c>
      <c r="D202" s="85" t="s">
        <v>122</v>
      </c>
      <c r="E202" s="86"/>
      <c r="F202" s="87"/>
      <c r="G202" s="35" t="s">
        <v>10</v>
      </c>
      <c r="H202" s="75">
        <v>50</v>
      </c>
      <c r="I202" s="1"/>
      <c r="J202" s="37">
        <f t="shared" si="12"/>
        <v>0</v>
      </c>
    </row>
    <row r="203" spans="1:10" ht="15" customHeight="1" x14ac:dyDescent="0.25">
      <c r="A203" s="18"/>
      <c r="B203" s="18"/>
      <c r="C203" s="43"/>
      <c r="D203" s="44"/>
      <c r="E203" s="44"/>
      <c r="F203" s="44"/>
      <c r="G203" s="143"/>
      <c r="H203" s="45"/>
      <c r="I203" s="46"/>
      <c r="J203" s="47"/>
    </row>
    <row r="204" spans="1:10" s="64" customFormat="1" ht="54.75" customHeight="1" x14ac:dyDescent="0.25">
      <c r="A204" s="59" t="s">
        <v>22</v>
      </c>
      <c r="B204" s="59"/>
      <c r="C204" s="60" t="s">
        <v>261</v>
      </c>
      <c r="D204" s="167" t="s">
        <v>124</v>
      </c>
      <c r="E204" s="167"/>
      <c r="F204" s="167"/>
      <c r="G204" s="35" t="s">
        <v>13</v>
      </c>
      <c r="H204" s="36">
        <v>60</v>
      </c>
      <c r="I204" s="1"/>
      <c r="J204" s="37">
        <f>H204*I204</f>
        <v>0</v>
      </c>
    </row>
    <row r="205" spans="1:10" ht="15" customHeight="1" x14ac:dyDescent="0.25">
      <c r="A205" s="18"/>
      <c r="B205" s="18"/>
      <c r="C205" s="43"/>
      <c r="D205" s="44"/>
      <c r="E205" s="44"/>
      <c r="F205" s="44"/>
      <c r="G205" s="143"/>
      <c r="H205" s="45"/>
      <c r="I205" s="46"/>
      <c r="J205" s="47"/>
    </row>
    <row r="206" spans="1:10" s="64" customFormat="1" ht="43.5" customHeight="1" x14ac:dyDescent="0.25">
      <c r="A206" s="59" t="s">
        <v>22</v>
      </c>
      <c r="B206" s="59"/>
      <c r="C206" s="60" t="s">
        <v>262</v>
      </c>
      <c r="D206" s="167" t="s">
        <v>125</v>
      </c>
      <c r="E206" s="167"/>
      <c r="F206" s="167"/>
      <c r="G206" s="35" t="s">
        <v>13</v>
      </c>
      <c r="H206" s="36">
        <v>60</v>
      </c>
      <c r="I206" s="1"/>
      <c r="J206" s="37">
        <f>H206*I206</f>
        <v>0</v>
      </c>
    </row>
    <row r="207" spans="1:10" ht="15" customHeight="1" x14ac:dyDescent="0.25">
      <c r="A207" s="18"/>
      <c r="B207" s="18"/>
      <c r="C207" s="43"/>
      <c r="D207" s="44"/>
      <c r="E207" s="44"/>
      <c r="F207" s="44"/>
      <c r="G207" s="143"/>
      <c r="H207" s="45"/>
      <c r="I207" s="46"/>
      <c r="J207" s="47"/>
    </row>
    <row r="208" spans="1:10" s="18" customFormat="1" ht="15" customHeight="1" x14ac:dyDescent="0.25">
      <c r="A208" s="18" t="s">
        <v>23</v>
      </c>
      <c r="C208" s="169" t="s">
        <v>382</v>
      </c>
      <c r="D208" s="169"/>
      <c r="E208" s="169"/>
      <c r="F208" s="169"/>
      <c r="G208" s="53"/>
      <c r="H208" s="54"/>
      <c r="I208" s="28"/>
      <c r="J208" s="55"/>
    </row>
    <row r="209" spans="1:10" s="18" customFormat="1" ht="8.1" customHeight="1" x14ac:dyDescent="0.25">
      <c r="C209" s="25"/>
      <c r="D209" s="25"/>
      <c r="E209" s="25"/>
      <c r="F209" s="25"/>
      <c r="G209" s="30"/>
      <c r="H209" s="26"/>
      <c r="I209" s="46"/>
      <c r="J209" s="30"/>
    </row>
    <row r="210" spans="1:10" ht="40.5" customHeight="1" x14ac:dyDescent="0.25">
      <c r="A210" s="18" t="s">
        <v>21</v>
      </c>
      <c r="B210" s="18"/>
      <c r="C210" s="140" t="s">
        <v>46</v>
      </c>
      <c r="D210" s="165" t="s">
        <v>250</v>
      </c>
      <c r="E210" s="154"/>
      <c r="F210" s="154"/>
      <c r="G210" s="48"/>
      <c r="H210" s="49"/>
      <c r="I210" s="37"/>
      <c r="J210" s="50"/>
    </row>
    <row r="211" spans="1:10" ht="15" customHeight="1" x14ac:dyDescent="0.25">
      <c r="A211" s="18" t="s">
        <v>22</v>
      </c>
      <c r="B211" s="18"/>
      <c r="C211" s="140" t="s">
        <v>383</v>
      </c>
      <c r="D211" s="85" t="s">
        <v>243</v>
      </c>
      <c r="E211" s="86"/>
      <c r="F211" s="87"/>
      <c r="G211" s="35" t="s">
        <v>13</v>
      </c>
      <c r="H211" s="75">
        <v>600</v>
      </c>
      <c r="I211" s="1"/>
      <c r="J211" s="37">
        <f t="shared" ref="J211:J217" si="13">H211*I211</f>
        <v>0</v>
      </c>
    </row>
    <row r="212" spans="1:10" ht="15" customHeight="1" x14ac:dyDescent="0.25">
      <c r="A212" s="18" t="s">
        <v>22</v>
      </c>
      <c r="B212" s="18"/>
      <c r="C212" s="140" t="s">
        <v>384</v>
      </c>
      <c r="D212" s="85" t="s">
        <v>244</v>
      </c>
      <c r="E212" s="86"/>
      <c r="F212" s="87"/>
      <c r="G212" s="35" t="s">
        <v>13</v>
      </c>
      <c r="H212" s="75">
        <v>450</v>
      </c>
      <c r="I212" s="1"/>
      <c r="J212" s="37">
        <f t="shared" si="13"/>
        <v>0</v>
      </c>
    </row>
    <row r="213" spans="1:10" ht="15" customHeight="1" x14ac:dyDescent="0.25">
      <c r="A213" s="18" t="s">
        <v>22</v>
      </c>
      <c r="B213" s="18"/>
      <c r="C213" s="140" t="s">
        <v>385</v>
      </c>
      <c r="D213" s="85" t="s">
        <v>245</v>
      </c>
      <c r="E213" s="86"/>
      <c r="F213" s="87"/>
      <c r="G213" s="35" t="s">
        <v>13</v>
      </c>
      <c r="H213" s="75">
        <v>100</v>
      </c>
      <c r="I213" s="1"/>
      <c r="J213" s="37">
        <f t="shared" si="13"/>
        <v>0</v>
      </c>
    </row>
    <row r="214" spans="1:10" ht="15" customHeight="1" x14ac:dyDescent="0.25">
      <c r="A214" s="18" t="s">
        <v>22</v>
      </c>
      <c r="B214" s="18"/>
      <c r="C214" s="140" t="s">
        <v>386</v>
      </c>
      <c r="D214" s="85" t="s">
        <v>246</v>
      </c>
      <c r="E214" s="86"/>
      <c r="F214" s="87"/>
      <c r="G214" s="35" t="s">
        <v>10</v>
      </c>
      <c r="H214" s="75">
        <v>80</v>
      </c>
      <c r="I214" s="1"/>
      <c r="J214" s="37">
        <f t="shared" si="13"/>
        <v>0</v>
      </c>
    </row>
    <row r="215" spans="1:10" ht="15" customHeight="1" x14ac:dyDescent="0.25">
      <c r="A215" s="18" t="s">
        <v>22</v>
      </c>
      <c r="B215" s="18"/>
      <c r="C215" s="140" t="s">
        <v>387</v>
      </c>
      <c r="D215" s="85" t="s">
        <v>247</v>
      </c>
      <c r="E215" s="86"/>
      <c r="F215" s="87"/>
      <c r="G215" s="35" t="s">
        <v>10</v>
      </c>
      <c r="H215" s="75">
        <v>100</v>
      </c>
      <c r="I215" s="1"/>
      <c r="J215" s="37">
        <f t="shared" si="13"/>
        <v>0</v>
      </c>
    </row>
    <row r="216" spans="1:10" ht="15" customHeight="1" x14ac:dyDescent="0.25">
      <c r="A216" s="18" t="s">
        <v>22</v>
      </c>
      <c r="B216" s="18"/>
      <c r="C216" s="140" t="s">
        <v>388</v>
      </c>
      <c r="D216" s="85" t="s">
        <v>248</v>
      </c>
      <c r="E216" s="86"/>
      <c r="F216" s="87"/>
      <c r="G216" s="35" t="s">
        <v>10</v>
      </c>
      <c r="H216" s="75">
        <v>100</v>
      </c>
      <c r="I216" s="1"/>
      <c r="J216" s="37">
        <f t="shared" si="13"/>
        <v>0</v>
      </c>
    </row>
    <row r="217" spans="1:10" ht="15" customHeight="1" x14ac:dyDescent="0.25">
      <c r="A217" s="18" t="s">
        <v>22</v>
      </c>
      <c r="B217" s="18"/>
      <c r="C217" s="140" t="s">
        <v>389</v>
      </c>
      <c r="D217" s="85" t="s">
        <v>249</v>
      </c>
      <c r="E217" s="86"/>
      <c r="F217" s="87"/>
      <c r="G217" s="35" t="s">
        <v>10</v>
      </c>
      <c r="H217" s="75">
        <v>100</v>
      </c>
      <c r="I217" s="1"/>
      <c r="J217" s="37">
        <f t="shared" si="13"/>
        <v>0</v>
      </c>
    </row>
    <row r="218" spans="1:10" ht="15" customHeight="1" x14ac:dyDescent="0.25">
      <c r="A218" s="18"/>
      <c r="B218" s="18"/>
      <c r="C218" s="43"/>
      <c r="D218" s="44"/>
      <c r="E218" s="44"/>
      <c r="F218" s="44"/>
      <c r="G218" s="143"/>
      <c r="H218" s="45"/>
      <c r="I218" s="46"/>
      <c r="J218" s="47"/>
    </row>
    <row r="219" spans="1:10" ht="30" customHeight="1" x14ac:dyDescent="0.25">
      <c r="A219" s="18" t="s">
        <v>21</v>
      </c>
      <c r="B219" s="18"/>
      <c r="C219" s="140" t="s">
        <v>47</v>
      </c>
      <c r="D219" s="165" t="s">
        <v>255</v>
      </c>
      <c r="E219" s="154"/>
      <c r="F219" s="154"/>
      <c r="G219" s="48"/>
      <c r="H219" s="49"/>
      <c r="I219" s="37"/>
      <c r="J219" s="50"/>
    </row>
    <row r="220" spans="1:10" ht="15" customHeight="1" x14ac:dyDescent="0.25">
      <c r="A220" s="18" t="s">
        <v>22</v>
      </c>
      <c r="B220" s="18"/>
      <c r="C220" s="140" t="s">
        <v>390</v>
      </c>
      <c r="D220" s="85" t="s">
        <v>247</v>
      </c>
      <c r="E220" s="86"/>
      <c r="F220" s="87"/>
      <c r="G220" s="35" t="s">
        <v>10</v>
      </c>
      <c r="H220" s="75">
        <v>100</v>
      </c>
      <c r="I220" s="1"/>
      <c r="J220" s="37">
        <f>H220*I220</f>
        <v>0</v>
      </c>
    </row>
    <row r="221" spans="1:10" ht="15" customHeight="1" x14ac:dyDescent="0.25">
      <c r="A221" s="18" t="s">
        <v>22</v>
      </c>
      <c r="B221" s="18"/>
      <c r="C221" s="140" t="s">
        <v>391</v>
      </c>
      <c r="D221" s="85" t="s">
        <v>248</v>
      </c>
      <c r="E221" s="86"/>
      <c r="F221" s="87"/>
      <c r="G221" s="35" t="s">
        <v>10</v>
      </c>
      <c r="H221" s="75">
        <v>100</v>
      </c>
      <c r="I221" s="1"/>
      <c r="J221" s="37">
        <f>H221*I221</f>
        <v>0</v>
      </c>
    </row>
    <row r="222" spans="1:10" ht="15" customHeight="1" x14ac:dyDescent="0.25">
      <c r="A222" s="18" t="s">
        <v>22</v>
      </c>
      <c r="B222" s="18"/>
      <c r="C222" s="140" t="s">
        <v>392</v>
      </c>
      <c r="D222" s="85" t="s">
        <v>249</v>
      </c>
      <c r="E222" s="86"/>
      <c r="F222" s="87"/>
      <c r="G222" s="35" t="s">
        <v>10</v>
      </c>
      <c r="H222" s="75">
        <v>100</v>
      </c>
      <c r="I222" s="1"/>
      <c r="J222" s="37">
        <f>H222*I222</f>
        <v>0</v>
      </c>
    </row>
    <row r="223" spans="1:10" ht="15" customHeight="1" x14ac:dyDescent="0.25">
      <c r="A223" s="18" t="s">
        <v>22</v>
      </c>
      <c r="B223" s="18"/>
      <c r="C223" s="140" t="s">
        <v>393</v>
      </c>
      <c r="D223" s="85" t="s">
        <v>251</v>
      </c>
      <c r="E223" s="86"/>
      <c r="F223" s="87"/>
      <c r="G223" s="35" t="s">
        <v>10</v>
      </c>
      <c r="H223" s="75">
        <v>50</v>
      </c>
      <c r="I223" s="1"/>
      <c r="J223" s="37">
        <f>H223*I223</f>
        <v>0</v>
      </c>
    </row>
    <row r="224" spans="1:10" ht="15" customHeight="1" x14ac:dyDescent="0.25">
      <c r="A224" s="18" t="s">
        <v>22</v>
      </c>
      <c r="B224" s="18"/>
      <c r="C224" s="140" t="s">
        <v>394</v>
      </c>
      <c r="D224" s="85" t="s">
        <v>344</v>
      </c>
      <c r="E224" s="86"/>
      <c r="F224" s="87"/>
      <c r="G224" s="35" t="s">
        <v>10</v>
      </c>
      <c r="H224" s="75">
        <v>50</v>
      </c>
      <c r="I224" s="1"/>
      <c r="J224" s="37">
        <f>H224*I224</f>
        <v>0</v>
      </c>
    </row>
    <row r="225" spans="1:10" ht="15" customHeight="1" x14ac:dyDescent="0.25">
      <c r="A225" s="18"/>
      <c r="B225" s="18"/>
      <c r="C225" s="88"/>
      <c r="D225" s="86"/>
      <c r="E225" s="86"/>
      <c r="F225" s="89"/>
      <c r="G225" s="90"/>
      <c r="H225" s="62"/>
      <c r="I225" s="46"/>
      <c r="J225" s="46"/>
    </row>
    <row r="226" spans="1:10" ht="27.75" customHeight="1" x14ac:dyDescent="0.25">
      <c r="A226" s="18" t="s">
        <v>22</v>
      </c>
      <c r="B226" s="18"/>
      <c r="C226" s="140" t="s">
        <v>395</v>
      </c>
      <c r="D226" s="166" t="s">
        <v>254</v>
      </c>
      <c r="E226" s="166"/>
      <c r="F226" s="166"/>
      <c r="G226" s="35" t="s">
        <v>13</v>
      </c>
      <c r="H226" s="36">
        <v>120</v>
      </c>
      <c r="I226" s="1"/>
      <c r="J226" s="37">
        <f>H226*I226</f>
        <v>0</v>
      </c>
    </row>
    <row r="227" spans="1:10" ht="15" customHeight="1" x14ac:dyDescent="0.25">
      <c r="A227" s="18"/>
      <c r="B227" s="18"/>
      <c r="C227" s="43"/>
      <c r="D227" s="44"/>
      <c r="E227" s="44"/>
      <c r="F227" s="44"/>
      <c r="G227" s="143"/>
      <c r="H227" s="45"/>
      <c r="I227" s="46"/>
      <c r="J227" s="47"/>
    </row>
    <row r="228" spans="1:10" ht="28.5" customHeight="1" x14ac:dyDescent="0.25">
      <c r="A228" s="18" t="s">
        <v>22</v>
      </c>
      <c r="B228" s="18"/>
      <c r="C228" s="140" t="s">
        <v>396</v>
      </c>
      <c r="D228" s="166" t="s">
        <v>253</v>
      </c>
      <c r="E228" s="166"/>
      <c r="F228" s="166"/>
      <c r="G228" s="35" t="s">
        <v>13</v>
      </c>
      <c r="H228" s="36">
        <v>250</v>
      </c>
      <c r="I228" s="1"/>
      <c r="J228" s="37">
        <f>H228*I228</f>
        <v>0</v>
      </c>
    </row>
    <row r="229" spans="1:10" ht="15" customHeight="1" x14ac:dyDescent="0.25">
      <c r="A229" s="18"/>
      <c r="B229" s="18"/>
      <c r="C229" s="43"/>
      <c r="D229" s="44"/>
      <c r="E229" s="44"/>
      <c r="F229" s="44"/>
      <c r="G229" s="143"/>
      <c r="H229" s="45"/>
      <c r="I229" s="46"/>
      <c r="J229" s="47"/>
    </row>
    <row r="230" spans="1:10" s="64" customFormat="1" ht="28.5" customHeight="1" x14ac:dyDescent="0.25">
      <c r="A230" s="59" t="s">
        <v>22</v>
      </c>
      <c r="B230" s="59"/>
      <c r="C230" s="60" t="s">
        <v>397</v>
      </c>
      <c r="D230" s="167" t="s">
        <v>263</v>
      </c>
      <c r="E230" s="167"/>
      <c r="F230" s="167"/>
      <c r="G230" s="35" t="s">
        <v>2</v>
      </c>
      <c r="H230" s="36">
        <v>45</v>
      </c>
      <c r="I230" s="1"/>
      <c r="J230" s="37">
        <f>H230*I230</f>
        <v>0</v>
      </c>
    </row>
    <row r="231" spans="1:10" ht="15" customHeight="1" x14ac:dyDescent="0.25">
      <c r="A231" s="18"/>
      <c r="B231" s="18"/>
      <c r="C231" s="43"/>
      <c r="D231" s="44"/>
      <c r="E231" s="44"/>
      <c r="F231" s="44"/>
      <c r="G231" s="143"/>
      <c r="H231" s="45"/>
      <c r="I231" s="47"/>
      <c r="J231" s="47"/>
    </row>
    <row r="232" spans="1:10" s="18" customFormat="1" ht="15" customHeight="1" x14ac:dyDescent="0.25">
      <c r="A232" s="18" t="s">
        <v>23</v>
      </c>
      <c r="C232" s="169" t="s">
        <v>398</v>
      </c>
      <c r="D232" s="169"/>
      <c r="E232" s="169"/>
      <c r="F232" s="169"/>
      <c r="G232" s="53"/>
      <c r="H232" s="54"/>
      <c r="I232" s="28"/>
      <c r="J232" s="55"/>
    </row>
    <row r="233" spans="1:10" s="18" customFormat="1" ht="8.1" customHeight="1" x14ac:dyDescent="0.25">
      <c r="C233" s="25"/>
      <c r="D233" s="25"/>
      <c r="E233" s="25"/>
      <c r="F233" s="25"/>
      <c r="G233" s="30"/>
      <c r="H233" s="26"/>
      <c r="I233" s="46"/>
      <c r="J233" s="30"/>
    </row>
    <row r="234" spans="1:10" ht="123" customHeight="1" x14ac:dyDescent="0.25">
      <c r="A234" s="18" t="s">
        <v>22</v>
      </c>
      <c r="B234" s="18"/>
      <c r="C234" s="140" t="s">
        <v>48</v>
      </c>
      <c r="D234" s="152" t="s">
        <v>345</v>
      </c>
      <c r="E234" s="154"/>
      <c r="F234" s="154"/>
      <c r="G234" s="35" t="s">
        <v>12</v>
      </c>
      <c r="H234" s="36">
        <v>150</v>
      </c>
      <c r="I234" s="1"/>
      <c r="J234" s="37">
        <f>H234*I234</f>
        <v>0</v>
      </c>
    </row>
    <row r="235" spans="1:10" ht="15" customHeight="1" x14ac:dyDescent="0.25">
      <c r="A235" s="18"/>
      <c r="B235" s="18"/>
      <c r="C235" s="43"/>
      <c r="D235" s="44"/>
      <c r="E235" s="44"/>
      <c r="F235" s="44"/>
      <c r="G235" s="143"/>
      <c r="H235" s="45"/>
      <c r="I235" s="46"/>
      <c r="J235" s="47"/>
    </row>
    <row r="236" spans="1:10" ht="135" customHeight="1" x14ac:dyDescent="0.25">
      <c r="A236" s="18" t="s">
        <v>22</v>
      </c>
      <c r="B236" s="18"/>
      <c r="C236" s="140" t="s">
        <v>49</v>
      </c>
      <c r="D236" s="152" t="s">
        <v>264</v>
      </c>
      <c r="E236" s="154"/>
      <c r="F236" s="154"/>
      <c r="G236" s="35" t="s">
        <v>13</v>
      </c>
      <c r="H236" s="36">
        <v>120</v>
      </c>
      <c r="I236" s="1"/>
      <c r="J236" s="37">
        <f>H236*I236</f>
        <v>0</v>
      </c>
    </row>
    <row r="237" spans="1:10" ht="15" customHeight="1" x14ac:dyDescent="0.25">
      <c r="A237" s="18"/>
      <c r="B237" s="18"/>
      <c r="C237" s="43"/>
      <c r="D237" s="44"/>
      <c r="E237" s="44"/>
      <c r="F237" s="44"/>
      <c r="G237" s="143"/>
      <c r="H237" s="45"/>
      <c r="I237" s="46"/>
      <c r="J237" s="47"/>
    </row>
    <row r="238" spans="1:10" s="18" customFormat="1" ht="15" customHeight="1" x14ac:dyDescent="0.25">
      <c r="A238" s="18" t="s">
        <v>23</v>
      </c>
      <c r="C238" s="169" t="s">
        <v>399</v>
      </c>
      <c r="D238" s="169"/>
      <c r="E238" s="169"/>
      <c r="F238" s="169"/>
      <c r="G238" s="53"/>
      <c r="H238" s="54"/>
      <c r="I238" s="28"/>
      <c r="J238" s="91"/>
    </row>
    <row r="239" spans="1:10" s="18" customFormat="1" ht="8.1" customHeight="1" x14ac:dyDescent="0.25">
      <c r="C239" s="25"/>
      <c r="D239" s="25"/>
      <c r="E239" s="25"/>
      <c r="F239" s="25"/>
      <c r="G239" s="30"/>
      <c r="H239" s="26"/>
      <c r="I239" s="46"/>
      <c r="J239" s="30"/>
    </row>
    <row r="240" spans="1:10" ht="29.25" customHeight="1" x14ac:dyDescent="0.25">
      <c r="A240" s="18" t="s">
        <v>21</v>
      </c>
      <c r="B240" s="18"/>
      <c r="C240" s="140" t="s">
        <v>55</v>
      </c>
      <c r="D240" s="154" t="s">
        <v>269</v>
      </c>
      <c r="E240" s="154"/>
      <c r="F240" s="154"/>
      <c r="G240" s="48"/>
      <c r="H240" s="49"/>
      <c r="I240" s="37"/>
      <c r="J240" s="50"/>
    </row>
    <row r="241" spans="1:10" ht="15" customHeight="1" x14ac:dyDescent="0.25">
      <c r="A241" s="18" t="s">
        <v>22</v>
      </c>
      <c r="B241" s="18"/>
      <c r="C241" s="140" t="s">
        <v>346</v>
      </c>
      <c r="D241" s="92" t="s">
        <v>270</v>
      </c>
      <c r="E241" s="93"/>
      <c r="F241" s="94"/>
      <c r="G241" s="35" t="s">
        <v>9</v>
      </c>
      <c r="H241" s="36">
        <v>8</v>
      </c>
      <c r="I241" s="1"/>
      <c r="J241" s="37">
        <f>H241*I241</f>
        <v>0</v>
      </c>
    </row>
    <row r="242" spans="1:10" ht="15" customHeight="1" x14ac:dyDescent="0.25">
      <c r="A242" s="18" t="s">
        <v>22</v>
      </c>
      <c r="B242" s="18"/>
      <c r="C242" s="140" t="s">
        <v>347</v>
      </c>
      <c r="D242" s="92" t="s">
        <v>271</v>
      </c>
      <c r="E242" s="93"/>
      <c r="F242" s="94"/>
      <c r="G242" s="35" t="s">
        <v>9</v>
      </c>
      <c r="H242" s="36">
        <v>8</v>
      </c>
      <c r="I242" s="1"/>
      <c r="J242" s="37">
        <f>H242*I242</f>
        <v>0</v>
      </c>
    </row>
    <row r="243" spans="1:10" ht="15" customHeight="1" x14ac:dyDescent="0.25">
      <c r="A243" s="18"/>
      <c r="B243" s="18"/>
      <c r="C243" s="43"/>
      <c r="D243" s="95"/>
      <c r="E243" s="95"/>
      <c r="F243" s="95"/>
      <c r="G243" s="143"/>
      <c r="H243" s="45"/>
      <c r="I243" s="46"/>
      <c r="J243" s="47"/>
    </row>
    <row r="244" spans="1:10" ht="29.25" customHeight="1" x14ac:dyDescent="0.25">
      <c r="A244" s="18" t="s">
        <v>21</v>
      </c>
      <c r="B244" s="18"/>
      <c r="C244" s="140" t="s">
        <v>56</v>
      </c>
      <c r="D244" s="154" t="s">
        <v>272</v>
      </c>
      <c r="E244" s="154"/>
      <c r="F244" s="154"/>
      <c r="G244" s="32"/>
      <c r="H244" s="33"/>
      <c r="I244" s="37"/>
      <c r="J244" s="32"/>
    </row>
    <row r="245" spans="1:10" ht="15" customHeight="1" x14ac:dyDescent="0.25">
      <c r="A245" s="18" t="s">
        <v>22</v>
      </c>
      <c r="B245" s="18"/>
      <c r="C245" s="140" t="s">
        <v>348</v>
      </c>
      <c r="D245" s="92" t="s">
        <v>270</v>
      </c>
      <c r="E245" s="93"/>
      <c r="F245" s="94"/>
      <c r="G245" s="35" t="s">
        <v>10</v>
      </c>
      <c r="H245" s="36">
        <v>8</v>
      </c>
      <c r="I245" s="1"/>
      <c r="J245" s="37">
        <f>H245*I245</f>
        <v>0</v>
      </c>
    </row>
    <row r="246" spans="1:10" ht="15" customHeight="1" x14ac:dyDescent="0.25">
      <c r="A246" s="18" t="s">
        <v>22</v>
      </c>
      <c r="B246" s="18"/>
      <c r="C246" s="140" t="s">
        <v>349</v>
      </c>
      <c r="D246" s="92" t="s">
        <v>271</v>
      </c>
      <c r="E246" s="93"/>
      <c r="F246" s="94"/>
      <c r="G246" s="35" t="s">
        <v>10</v>
      </c>
      <c r="H246" s="36">
        <v>20</v>
      </c>
      <c r="I246" s="1"/>
      <c r="J246" s="37">
        <f>H246*I246</f>
        <v>0</v>
      </c>
    </row>
    <row r="247" spans="1:10" ht="15" customHeight="1" x14ac:dyDescent="0.25">
      <c r="A247" s="18"/>
      <c r="B247" s="18"/>
      <c r="C247" s="43"/>
      <c r="D247" s="95"/>
      <c r="E247" s="95"/>
      <c r="F247" s="95"/>
      <c r="G247" s="143"/>
      <c r="H247" s="45"/>
      <c r="I247" s="46"/>
      <c r="J247" s="47"/>
    </row>
    <row r="248" spans="1:10" ht="28.5" customHeight="1" x14ac:dyDescent="0.25">
      <c r="A248" s="18" t="s">
        <v>22</v>
      </c>
      <c r="B248" s="18"/>
      <c r="C248" s="140" t="s">
        <v>350</v>
      </c>
      <c r="D248" s="166" t="s">
        <v>273</v>
      </c>
      <c r="E248" s="166"/>
      <c r="F248" s="166"/>
      <c r="G248" s="35" t="s">
        <v>12</v>
      </c>
      <c r="H248" s="36">
        <v>9</v>
      </c>
      <c r="I248" s="1"/>
      <c r="J248" s="37">
        <f>H248*I248</f>
        <v>0</v>
      </c>
    </row>
    <row r="249" spans="1:10" ht="15" customHeight="1" x14ac:dyDescent="0.25">
      <c r="A249" s="18"/>
      <c r="B249" s="18"/>
      <c r="C249" s="43"/>
      <c r="D249" s="44"/>
      <c r="E249" s="44"/>
      <c r="F249" s="44"/>
      <c r="G249" s="143"/>
      <c r="H249" s="45"/>
      <c r="I249" s="46"/>
      <c r="J249" s="47"/>
    </row>
    <row r="250" spans="1:10" ht="28.5" customHeight="1" x14ac:dyDescent="0.25">
      <c r="A250" s="18" t="s">
        <v>22</v>
      </c>
      <c r="B250" s="18"/>
      <c r="C250" s="140" t="s">
        <v>351</v>
      </c>
      <c r="D250" s="166" t="s">
        <v>274</v>
      </c>
      <c r="E250" s="166"/>
      <c r="F250" s="166"/>
      <c r="G250" s="35" t="s">
        <v>13</v>
      </c>
      <c r="H250" s="36">
        <v>25</v>
      </c>
      <c r="I250" s="1"/>
      <c r="J250" s="37">
        <f>H250*I250</f>
        <v>0</v>
      </c>
    </row>
    <row r="251" spans="1:10" ht="15" customHeight="1" x14ac:dyDescent="0.25">
      <c r="A251" s="18"/>
      <c r="B251" s="18"/>
      <c r="C251" s="43"/>
      <c r="D251" s="44"/>
      <c r="E251" s="44"/>
      <c r="F251" s="44"/>
      <c r="G251" s="143"/>
      <c r="H251" s="45"/>
      <c r="I251" s="46"/>
      <c r="J251" s="47"/>
    </row>
    <row r="252" spans="1:10" ht="28.5" customHeight="1" x14ac:dyDescent="0.25">
      <c r="A252" s="18" t="s">
        <v>22</v>
      </c>
      <c r="B252" s="18"/>
      <c r="C252" s="140" t="s">
        <v>352</v>
      </c>
      <c r="D252" s="166" t="s">
        <v>275</v>
      </c>
      <c r="E252" s="166"/>
      <c r="F252" s="166"/>
      <c r="G252" s="35" t="s">
        <v>10</v>
      </c>
      <c r="H252" s="36">
        <v>10</v>
      </c>
      <c r="I252" s="1"/>
      <c r="J252" s="37">
        <f>H252*I252</f>
        <v>0</v>
      </c>
    </row>
    <row r="253" spans="1:10" ht="15" customHeight="1" x14ac:dyDescent="0.25">
      <c r="A253" s="18"/>
      <c r="B253" s="18"/>
      <c r="C253" s="43"/>
      <c r="D253" s="44"/>
      <c r="E253" s="44"/>
      <c r="F253" s="44"/>
      <c r="G253" s="143"/>
      <c r="H253" s="45"/>
      <c r="I253" s="46"/>
      <c r="J253" s="47"/>
    </row>
    <row r="254" spans="1:10" ht="28.5" customHeight="1" x14ac:dyDescent="0.25">
      <c r="A254" s="18" t="s">
        <v>22</v>
      </c>
      <c r="B254" s="18"/>
      <c r="C254" s="140" t="s">
        <v>353</v>
      </c>
      <c r="D254" s="166" t="s">
        <v>276</v>
      </c>
      <c r="E254" s="166"/>
      <c r="F254" s="166"/>
      <c r="G254" s="35" t="s">
        <v>9</v>
      </c>
      <c r="H254" s="36">
        <v>1</v>
      </c>
      <c r="I254" s="1"/>
      <c r="J254" s="37">
        <f>H254*I254</f>
        <v>0</v>
      </c>
    </row>
    <row r="255" spans="1:10" ht="15" customHeight="1" x14ac:dyDescent="0.25">
      <c r="A255" s="18"/>
      <c r="B255" s="18"/>
      <c r="C255" s="43"/>
      <c r="D255" s="44"/>
      <c r="E255" s="44"/>
      <c r="F255" s="44"/>
      <c r="G255" s="143"/>
      <c r="H255" s="45"/>
      <c r="I255" s="46"/>
      <c r="J255" s="47"/>
    </row>
    <row r="256" spans="1:10" ht="28.5" customHeight="1" x14ac:dyDescent="0.25">
      <c r="A256" s="18" t="s">
        <v>22</v>
      </c>
      <c r="B256" s="18"/>
      <c r="C256" s="140" t="s">
        <v>354</v>
      </c>
      <c r="D256" s="166" t="s">
        <v>277</v>
      </c>
      <c r="E256" s="166"/>
      <c r="F256" s="166"/>
      <c r="G256" s="35" t="s">
        <v>13</v>
      </c>
      <c r="H256" s="36">
        <v>10</v>
      </c>
      <c r="I256" s="1"/>
      <c r="J256" s="37">
        <f>H256*I256</f>
        <v>0</v>
      </c>
    </row>
    <row r="257" spans="1:10" ht="15" customHeight="1" x14ac:dyDescent="0.25">
      <c r="A257" s="18"/>
      <c r="B257" s="18"/>
      <c r="C257" s="43"/>
      <c r="D257" s="44"/>
      <c r="E257" s="44"/>
      <c r="F257" s="44"/>
      <c r="G257" s="143"/>
      <c r="H257" s="45"/>
      <c r="I257" s="46"/>
      <c r="J257" s="47"/>
    </row>
    <row r="258" spans="1:10" ht="28.5" customHeight="1" x14ac:dyDescent="0.25">
      <c r="A258" s="18" t="s">
        <v>22</v>
      </c>
      <c r="B258" s="18"/>
      <c r="C258" s="140" t="s">
        <v>400</v>
      </c>
      <c r="D258" s="166" t="s">
        <v>278</v>
      </c>
      <c r="E258" s="166"/>
      <c r="F258" s="166"/>
      <c r="G258" s="35" t="s">
        <v>13</v>
      </c>
      <c r="H258" s="36">
        <v>18</v>
      </c>
      <c r="I258" s="1"/>
      <c r="J258" s="37">
        <f>H258*I258</f>
        <v>0</v>
      </c>
    </row>
    <row r="259" spans="1:10" ht="15" customHeight="1" x14ac:dyDescent="0.25">
      <c r="A259" s="18"/>
      <c r="B259" s="18"/>
      <c r="C259" s="43"/>
      <c r="D259" s="44"/>
      <c r="E259" s="44"/>
      <c r="F259" s="44"/>
      <c r="G259" s="143"/>
      <c r="H259" s="45"/>
      <c r="I259" s="46"/>
      <c r="J259" s="47"/>
    </row>
    <row r="260" spans="1:10" ht="28.5" customHeight="1" x14ac:dyDescent="0.25">
      <c r="A260" s="18" t="s">
        <v>22</v>
      </c>
      <c r="B260" s="18"/>
      <c r="C260" s="140" t="s">
        <v>401</v>
      </c>
      <c r="D260" s="166" t="s">
        <v>279</v>
      </c>
      <c r="E260" s="166"/>
      <c r="F260" s="166"/>
      <c r="G260" s="35" t="s">
        <v>13</v>
      </c>
      <c r="H260" s="36">
        <v>18</v>
      </c>
      <c r="I260" s="1"/>
      <c r="J260" s="37">
        <f>H260*I260</f>
        <v>0</v>
      </c>
    </row>
    <row r="261" spans="1:10" ht="15" customHeight="1" x14ac:dyDescent="0.25">
      <c r="A261" s="18"/>
      <c r="B261" s="18"/>
      <c r="C261" s="43"/>
      <c r="D261" s="44"/>
      <c r="E261" s="44"/>
      <c r="F261" s="44"/>
      <c r="G261" s="143"/>
      <c r="H261" s="45"/>
      <c r="I261" s="46"/>
      <c r="J261" s="47"/>
    </row>
    <row r="262" spans="1:10" ht="28.5" customHeight="1" x14ac:dyDescent="0.25">
      <c r="A262" s="18" t="s">
        <v>22</v>
      </c>
      <c r="B262" s="18"/>
      <c r="C262" s="140" t="s">
        <v>402</v>
      </c>
      <c r="D262" s="166" t="s">
        <v>280</v>
      </c>
      <c r="E262" s="166"/>
      <c r="F262" s="166"/>
      <c r="G262" s="35" t="s">
        <v>13</v>
      </c>
      <c r="H262" s="36">
        <v>45</v>
      </c>
      <c r="I262" s="1"/>
      <c r="J262" s="37">
        <f>H262*I262</f>
        <v>0</v>
      </c>
    </row>
    <row r="263" spans="1:10" ht="15" customHeight="1" x14ac:dyDescent="0.25">
      <c r="A263" s="18"/>
      <c r="B263" s="18"/>
      <c r="C263" s="43"/>
      <c r="D263" s="44"/>
      <c r="E263" s="44"/>
      <c r="F263" s="44"/>
      <c r="G263" s="143"/>
      <c r="H263" s="45"/>
      <c r="I263" s="46"/>
      <c r="J263" s="47"/>
    </row>
    <row r="264" spans="1:10" s="64" customFormat="1" ht="27" customHeight="1" x14ac:dyDescent="0.25">
      <c r="A264" s="59"/>
      <c r="B264" s="59"/>
      <c r="C264" s="60" t="s">
        <v>403</v>
      </c>
      <c r="D264" s="167" t="s">
        <v>282</v>
      </c>
      <c r="E264" s="167"/>
      <c r="F264" s="167"/>
      <c r="G264" s="61"/>
      <c r="H264" s="62"/>
      <c r="I264" s="37"/>
      <c r="J264" s="63"/>
    </row>
    <row r="265" spans="1:10" s="64" customFormat="1" ht="15" customHeight="1" x14ac:dyDescent="0.25">
      <c r="A265" s="59" t="s">
        <v>22</v>
      </c>
      <c r="B265" s="59"/>
      <c r="C265" s="60" t="s">
        <v>404</v>
      </c>
      <c r="D265" s="167" t="s">
        <v>67</v>
      </c>
      <c r="E265" s="155"/>
      <c r="F265" s="96" t="s">
        <v>281</v>
      </c>
      <c r="G265" s="35" t="s">
        <v>2</v>
      </c>
      <c r="H265" s="36">
        <v>10</v>
      </c>
      <c r="I265" s="1"/>
      <c r="J265" s="37">
        <f t="shared" ref="J265:J270" si="14">H265*I265</f>
        <v>0</v>
      </c>
    </row>
    <row r="266" spans="1:10" s="64" customFormat="1" ht="15" customHeight="1" x14ac:dyDescent="0.25">
      <c r="A266" s="59" t="s">
        <v>22</v>
      </c>
      <c r="B266" s="59"/>
      <c r="C266" s="60" t="s">
        <v>405</v>
      </c>
      <c r="D266" s="167" t="s">
        <v>67</v>
      </c>
      <c r="E266" s="155"/>
      <c r="F266" s="96" t="s">
        <v>283</v>
      </c>
      <c r="G266" s="35" t="s">
        <v>2</v>
      </c>
      <c r="H266" s="36">
        <v>10</v>
      </c>
      <c r="I266" s="1"/>
      <c r="J266" s="37">
        <f t="shared" si="14"/>
        <v>0</v>
      </c>
    </row>
    <row r="267" spans="1:10" s="64" customFormat="1" ht="15" customHeight="1" x14ac:dyDescent="0.25">
      <c r="A267" s="59" t="s">
        <v>22</v>
      </c>
      <c r="B267" s="59"/>
      <c r="C267" s="60" t="s">
        <v>406</v>
      </c>
      <c r="D267" s="167" t="s">
        <v>67</v>
      </c>
      <c r="E267" s="155"/>
      <c r="F267" s="96" t="s">
        <v>284</v>
      </c>
      <c r="G267" s="35" t="s">
        <v>2</v>
      </c>
      <c r="H267" s="36">
        <v>10</v>
      </c>
      <c r="I267" s="1"/>
      <c r="J267" s="37">
        <f t="shared" si="14"/>
        <v>0</v>
      </c>
    </row>
    <row r="268" spans="1:10" s="64" customFormat="1" ht="15" customHeight="1" x14ac:dyDescent="0.25">
      <c r="A268" s="59" t="s">
        <v>22</v>
      </c>
      <c r="B268" s="59"/>
      <c r="C268" s="60" t="s">
        <v>407</v>
      </c>
      <c r="D268" s="167" t="s">
        <v>68</v>
      </c>
      <c r="E268" s="155"/>
      <c r="F268" s="96" t="s">
        <v>281</v>
      </c>
      <c r="G268" s="35" t="s">
        <v>2</v>
      </c>
      <c r="H268" s="36">
        <v>10</v>
      </c>
      <c r="I268" s="1"/>
      <c r="J268" s="37">
        <f t="shared" si="14"/>
        <v>0</v>
      </c>
    </row>
    <row r="269" spans="1:10" s="64" customFormat="1" ht="15" customHeight="1" x14ac:dyDescent="0.25">
      <c r="A269" s="59" t="s">
        <v>22</v>
      </c>
      <c r="B269" s="59"/>
      <c r="C269" s="60" t="s">
        <v>408</v>
      </c>
      <c r="D269" s="167" t="s">
        <v>68</v>
      </c>
      <c r="E269" s="155"/>
      <c r="F269" s="96" t="s">
        <v>283</v>
      </c>
      <c r="G269" s="35" t="s">
        <v>2</v>
      </c>
      <c r="H269" s="36">
        <v>10</v>
      </c>
      <c r="I269" s="1"/>
      <c r="J269" s="37">
        <f t="shared" si="14"/>
        <v>0</v>
      </c>
    </row>
    <row r="270" spans="1:10" s="64" customFormat="1" ht="15" customHeight="1" x14ac:dyDescent="0.25">
      <c r="A270" s="59" t="s">
        <v>22</v>
      </c>
      <c r="B270" s="59"/>
      <c r="C270" s="60" t="s">
        <v>409</v>
      </c>
      <c r="D270" s="167" t="s">
        <v>68</v>
      </c>
      <c r="E270" s="155"/>
      <c r="F270" s="96" t="s">
        <v>284</v>
      </c>
      <c r="G270" s="35" t="s">
        <v>2</v>
      </c>
      <c r="H270" s="36">
        <v>10</v>
      </c>
      <c r="I270" s="1"/>
      <c r="J270" s="37">
        <f t="shared" si="14"/>
        <v>0</v>
      </c>
    </row>
    <row r="271" spans="1:10" ht="15" customHeight="1" x14ac:dyDescent="0.25">
      <c r="A271" s="18"/>
      <c r="B271" s="18"/>
      <c r="C271" s="43"/>
      <c r="D271" s="44"/>
      <c r="E271" s="44"/>
      <c r="F271" s="44"/>
      <c r="G271" s="143"/>
      <c r="H271" s="45"/>
      <c r="I271" s="46"/>
      <c r="J271" s="47"/>
    </row>
    <row r="272" spans="1:10" s="64" customFormat="1" ht="15.75" customHeight="1" x14ac:dyDescent="0.25">
      <c r="A272" s="59"/>
      <c r="B272" s="59"/>
      <c r="C272" s="60" t="s">
        <v>410</v>
      </c>
      <c r="D272" s="173" t="s">
        <v>295</v>
      </c>
      <c r="E272" s="167"/>
      <c r="F272" s="167"/>
      <c r="G272" s="61"/>
      <c r="H272" s="62"/>
      <c r="I272" s="37"/>
      <c r="J272" s="63"/>
    </row>
    <row r="273" spans="1:10" s="64" customFormat="1" ht="15" customHeight="1" x14ac:dyDescent="0.25">
      <c r="A273" s="59" t="s">
        <v>22</v>
      </c>
      <c r="B273" s="59"/>
      <c r="C273" s="60" t="s">
        <v>411</v>
      </c>
      <c r="D273" s="168" t="s">
        <v>290</v>
      </c>
      <c r="E273" s="163"/>
      <c r="F273" s="65"/>
      <c r="G273" s="35" t="s">
        <v>12</v>
      </c>
      <c r="H273" s="36">
        <v>450</v>
      </c>
      <c r="I273" s="1"/>
      <c r="J273" s="37">
        <f>H273*I273</f>
        <v>0</v>
      </c>
    </row>
    <row r="274" spans="1:10" s="64" customFormat="1" ht="15" customHeight="1" x14ac:dyDescent="0.25">
      <c r="A274" s="59" t="s">
        <v>22</v>
      </c>
      <c r="B274" s="59"/>
      <c r="C274" s="60" t="s">
        <v>412</v>
      </c>
      <c r="D274" s="168" t="s">
        <v>291</v>
      </c>
      <c r="E274" s="163"/>
      <c r="F274" s="65"/>
      <c r="G274" s="35" t="s">
        <v>12</v>
      </c>
      <c r="H274" s="36">
        <v>90</v>
      </c>
      <c r="I274" s="1"/>
      <c r="J274" s="37">
        <f>H274*I274</f>
        <v>0</v>
      </c>
    </row>
    <row r="275" spans="1:10" s="64" customFormat="1" ht="15" customHeight="1" x14ac:dyDescent="0.25">
      <c r="A275" s="59" t="s">
        <v>22</v>
      </c>
      <c r="B275" s="59"/>
      <c r="C275" s="60" t="s">
        <v>413</v>
      </c>
      <c r="D275" s="168" t="s">
        <v>292</v>
      </c>
      <c r="E275" s="163"/>
      <c r="F275" s="65"/>
      <c r="G275" s="35" t="s">
        <v>12</v>
      </c>
      <c r="H275" s="36">
        <v>40</v>
      </c>
      <c r="I275" s="1"/>
      <c r="J275" s="37">
        <f>H275*I275</f>
        <v>0</v>
      </c>
    </row>
    <row r="276" spans="1:10" s="64" customFormat="1" ht="15" customHeight="1" x14ac:dyDescent="0.25">
      <c r="A276" s="59" t="s">
        <v>22</v>
      </c>
      <c r="B276" s="59"/>
      <c r="C276" s="60" t="s">
        <v>414</v>
      </c>
      <c r="D276" s="168" t="s">
        <v>293</v>
      </c>
      <c r="E276" s="163"/>
      <c r="F276" s="65"/>
      <c r="G276" s="35" t="s">
        <v>12</v>
      </c>
      <c r="H276" s="36">
        <v>40</v>
      </c>
      <c r="I276" s="1"/>
      <c r="J276" s="37">
        <f>H276*I276</f>
        <v>0</v>
      </c>
    </row>
    <row r="277" spans="1:10" s="64" customFormat="1" ht="15" customHeight="1" x14ac:dyDescent="0.25">
      <c r="A277" s="59" t="s">
        <v>22</v>
      </c>
      <c r="B277" s="59"/>
      <c r="C277" s="60" t="s">
        <v>415</v>
      </c>
      <c r="D277" s="168" t="s">
        <v>294</v>
      </c>
      <c r="E277" s="163"/>
      <c r="F277" s="65"/>
      <c r="G277" s="35" t="s">
        <v>12</v>
      </c>
      <c r="H277" s="36">
        <v>32</v>
      </c>
      <c r="I277" s="1"/>
      <c r="J277" s="37">
        <f t="shared" ref="J277" si="15">H277*I277</f>
        <v>0</v>
      </c>
    </row>
    <row r="278" spans="1:10" s="64" customFormat="1" ht="15" customHeight="1" x14ac:dyDescent="0.25">
      <c r="A278" s="59" t="s">
        <v>22</v>
      </c>
      <c r="B278" s="59"/>
      <c r="C278" s="97"/>
      <c r="D278" s="171"/>
      <c r="E278" s="163"/>
      <c r="F278" s="98"/>
      <c r="G278" s="90"/>
      <c r="H278" s="62"/>
      <c r="I278" s="46"/>
      <c r="J278" s="46"/>
    </row>
    <row r="279" spans="1:10" ht="15" customHeight="1" x14ac:dyDescent="0.25">
      <c r="A279" s="18" t="s">
        <v>22</v>
      </c>
      <c r="B279" s="18"/>
      <c r="C279" s="140" t="s">
        <v>416</v>
      </c>
      <c r="D279" s="166" t="s">
        <v>285</v>
      </c>
      <c r="E279" s="166"/>
      <c r="F279" s="166"/>
      <c r="G279" s="35" t="s">
        <v>13</v>
      </c>
      <c r="H279" s="36">
        <v>40</v>
      </c>
      <c r="I279" s="1"/>
      <c r="J279" s="37">
        <f>H279*I279</f>
        <v>0</v>
      </c>
    </row>
    <row r="280" spans="1:10" ht="15" customHeight="1" x14ac:dyDescent="0.25">
      <c r="A280" s="18"/>
      <c r="B280" s="18"/>
      <c r="C280" s="43"/>
      <c r="D280" s="44"/>
      <c r="E280" s="44"/>
      <c r="F280" s="44"/>
      <c r="G280" s="143"/>
      <c r="H280" s="45"/>
      <c r="I280" s="46"/>
      <c r="J280" s="47"/>
    </row>
    <row r="281" spans="1:10" ht="28.5" customHeight="1" x14ac:dyDescent="0.25">
      <c r="A281" s="18" t="s">
        <v>22</v>
      </c>
      <c r="B281" s="18"/>
      <c r="C281" s="140" t="s">
        <v>417</v>
      </c>
      <c r="D281" s="166" t="s">
        <v>297</v>
      </c>
      <c r="E281" s="166"/>
      <c r="F281" s="166"/>
      <c r="G281" s="35" t="s">
        <v>296</v>
      </c>
      <c r="H281" s="36">
        <v>90</v>
      </c>
      <c r="I281" s="1"/>
      <c r="J281" s="37">
        <f>H281*I281</f>
        <v>0</v>
      </c>
    </row>
    <row r="282" spans="1:10" ht="15" customHeight="1" x14ac:dyDescent="0.25">
      <c r="A282" s="18"/>
      <c r="B282" s="18"/>
      <c r="C282" s="43"/>
      <c r="D282" s="44"/>
      <c r="E282" s="44"/>
      <c r="F282" s="44"/>
      <c r="G282" s="143"/>
      <c r="H282" s="45"/>
      <c r="I282" s="46"/>
      <c r="J282" s="47"/>
    </row>
    <row r="283" spans="1:10" ht="15" customHeight="1" x14ac:dyDescent="0.25">
      <c r="A283" s="18" t="s">
        <v>22</v>
      </c>
      <c r="B283" s="18"/>
      <c r="C283" s="140" t="s">
        <v>418</v>
      </c>
      <c r="D283" s="166" t="s">
        <v>286</v>
      </c>
      <c r="E283" s="166"/>
      <c r="F283" s="166"/>
      <c r="G283" s="35" t="s">
        <v>10</v>
      </c>
      <c r="H283" s="36">
        <v>90</v>
      </c>
      <c r="I283" s="1"/>
      <c r="J283" s="37">
        <f>H283*I283</f>
        <v>0</v>
      </c>
    </row>
    <row r="284" spans="1:10" ht="15" customHeight="1" x14ac:dyDescent="0.25">
      <c r="A284" s="18"/>
      <c r="B284" s="18"/>
      <c r="C284" s="43"/>
      <c r="D284" s="44"/>
      <c r="E284" s="44"/>
      <c r="F284" s="44"/>
      <c r="G284" s="143"/>
      <c r="H284" s="45"/>
      <c r="I284" s="46"/>
      <c r="J284" s="47"/>
    </row>
    <row r="285" spans="1:10" ht="15" customHeight="1" x14ac:dyDescent="0.25">
      <c r="A285" s="18" t="s">
        <v>22</v>
      </c>
      <c r="B285" s="18"/>
      <c r="C285" s="140" t="s">
        <v>419</v>
      </c>
      <c r="D285" s="166" t="s">
        <v>287</v>
      </c>
      <c r="E285" s="166"/>
      <c r="F285" s="166"/>
      <c r="G285" s="35" t="s">
        <v>13</v>
      </c>
      <c r="H285" s="36">
        <v>70</v>
      </c>
      <c r="I285" s="1"/>
      <c r="J285" s="37">
        <f>H285*I285</f>
        <v>0</v>
      </c>
    </row>
    <row r="286" spans="1:10" ht="15" customHeight="1" x14ac:dyDescent="0.25">
      <c r="A286" s="18"/>
      <c r="B286" s="18"/>
      <c r="C286" s="43"/>
      <c r="D286" s="44"/>
      <c r="E286" s="44"/>
      <c r="F286" s="44"/>
      <c r="G286" s="143"/>
      <c r="H286" s="45"/>
      <c r="I286" s="46"/>
      <c r="J286" s="47"/>
    </row>
    <row r="287" spans="1:10" ht="15" customHeight="1" x14ac:dyDescent="0.25">
      <c r="A287" s="18" t="s">
        <v>22</v>
      </c>
      <c r="B287" s="18"/>
      <c r="C287" s="140" t="s">
        <v>420</v>
      </c>
      <c r="D287" s="166" t="s">
        <v>288</v>
      </c>
      <c r="E287" s="166"/>
      <c r="F287" s="166"/>
      <c r="G287" s="35" t="s">
        <v>13</v>
      </c>
      <c r="H287" s="36">
        <v>45</v>
      </c>
      <c r="I287" s="1"/>
      <c r="J287" s="37">
        <f>H287*I287</f>
        <v>0</v>
      </c>
    </row>
    <row r="288" spans="1:10" ht="15" customHeight="1" x14ac:dyDescent="0.25">
      <c r="A288" s="18"/>
      <c r="B288" s="18"/>
      <c r="C288" s="43"/>
      <c r="D288" s="44"/>
      <c r="E288" s="44"/>
      <c r="F288" s="44"/>
      <c r="G288" s="143"/>
      <c r="H288" s="45"/>
      <c r="I288" s="46"/>
      <c r="J288" s="47"/>
    </row>
    <row r="289" spans="1:10" ht="29.25" customHeight="1" x14ac:dyDescent="0.25">
      <c r="A289" s="18" t="s">
        <v>22</v>
      </c>
      <c r="B289" s="18"/>
      <c r="C289" s="140" t="s">
        <v>421</v>
      </c>
      <c r="D289" s="166" t="s">
        <v>289</v>
      </c>
      <c r="E289" s="166"/>
      <c r="F289" s="166"/>
      <c r="G289" s="35" t="s">
        <v>10</v>
      </c>
      <c r="H289" s="36">
        <v>35</v>
      </c>
      <c r="I289" s="1"/>
      <c r="J289" s="37">
        <f>H289*I289</f>
        <v>0</v>
      </c>
    </row>
    <row r="290" spans="1:10" ht="39.950000000000003" customHeight="1" x14ac:dyDescent="0.25">
      <c r="A290" s="18"/>
      <c r="B290" s="18"/>
      <c r="C290" s="99" t="s">
        <v>422</v>
      </c>
      <c r="D290" s="149" t="s">
        <v>479</v>
      </c>
      <c r="E290" s="149"/>
      <c r="F290" s="149"/>
      <c r="G290" s="40" t="s">
        <v>13</v>
      </c>
      <c r="H290" s="41">
        <v>50</v>
      </c>
      <c r="I290" s="4"/>
      <c r="J290" s="42">
        <f>H290*I290</f>
        <v>0</v>
      </c>
    </row>
    <row r="291" spans="1:10" ht="15" customHeight="1" x14ac:dyDescent="0.25">
      <c r="A291" s="18"/>
      <c r="B291" s="18"/>
      <c r="C291" s="43"/>
      <c r="D291" s="44"/>
      <c r="E291" s="44"/>
      <c r="F291" s="44"/>
      <c r="G291" s="143"/>
      <c r="H291" s="45"/>
      <c r="I291" s="74"/>
      <c r="J291" s="47"/>
    </row>
    <row r="292" spans="1:10" s="64" customFormat="1" ht="28.5" customHeight="1" x14ac:dyDescent="0.25">
      <c r="A292" s="59"/>
      <c r="B292" s="59"/>
      <c r="C292" s="140" t="s">
        <v>423</v>
      </c>
      <c r="D292" s="173" t="s">
        <v>298</v>
      </c>
      <c r="E292" s="167"/>
      <c r="F292" s="167"/>
      <c r="G292" s="61"/>
      <c r="H292" s="62"/>
      <c r="I292" s="37"/>
      <c r="J292" s="63"/>
    </row>
    <row r="293" spans="1:10" s="64" customFormat="1" ht="15" customHeight="1" x14ac:dyDescent="0.25">
      <c r="A293" s="59" t="s">
        <v>22</v>
      </c>
      <c r="B293" s="59"/>
      <c r="C293" s="60" t="s">
        <v>424</v>
      </c>
      <c r="D293" s="168" t="s">
        <v>299</v>
      </c>
      <c r="E293" s="163"/>
      <c r="F293" s="65"/>
      <c r="G293" s="35" t="s">
        <v>302</v>
      </c>
      <c r="H293" s="36">
        <v>90</v>
      </c>
      <c r="I293" s="1"/>
      <c r="J293" s="37">
        <f>H293*I293</f>
        <v>0</v>
      </c>
    </row>
    <row r="294" spans="1:10" s="64" customFormat="1" ht="15" customHeight="1" x14ac:dyDescent="0.25">
      <c r="A294" s="59" t="s">
        <v>22</v>
      </c>
      <c r="B294" s="59"/>
      <c r="C294" s="60" t="s">
        <v>425</v>
      </c>
      <c r="D294" s="168" t="s">
        <v>300</v>
      </c>
      <c r="E294" s="163"/>
      <c r="F294" s="65"/>
      <c r="G294" s="35" t="s">
        <v>302</v>
      </c>
      <c r="H294" s="36">
        <v>90</v>
      </c>
      <c r="I294" s="1"/>
      <c r="J294" s="37">
        <f>H294*I294</f>
        <v>0</v>
      </c>
    </row>
    <row r="295" spans="1:10" s="64" customFormat="1" ht="15" customHeight="1" x14ac:dyDescent="0.25">
      <c r="A295" s="59" t="s">
        <v>22</v>
      </c>
      <c r="B295" s="59"/>
      <c r="C295" s="60" t="s">
        <v>426</v>
      </c>
      <c r="D295" s="168" t="s">
        <v>301</v>
      </c>
      <c r="E295" s="163"/>
      <c r="F295" s="65"/>
      <c r="G295" s="35" t="s">
        <v>302</v>
      </c>
      <c r="H295" s="36">
        <v>90</v>
      </c>
      <c r="I295" s="1"/>
      <c r="J295" s="37">
        <f>H295*I295</f>
        <v>0</v>
      </c>
    </row>
    <row r="296" spans="1:10" s="64" customFormat="1" ht="15" customHeight="1" x14ac:dyDescent="0.25">
      <c r="A296" s="59" t="s">
        <v>22</v>
      </c>
      <c r="B296" s="59"/>
      <c r="C296" s="97"/>
      <c r="D296" s="171"/>
      <c r="E296" s="163"/>
      <c r="F296" s="98"/>
      <c r="G296" s="90"/>
      <c r="H296" s="62"/>
      <c r="I296" s="46"/>
      <c r="J296" s="46"/>
    </row>
    <row r="297" spans="1:10" s="64" customFormat="1" ht="28.5" customHeight="1" x14ac:dyDescent="0.25">
      <c r="A297" s="59"/>
      <c r="B297" s="59"/>
      <c r="C297" s="60" t="s">
        <v>427</v>
      </c>
      <c r="D297" s="173" t="s">
        <v>307</v>
      </c>
      <c r="E297" s="167"/>
      <c r="F297" s="167"/>
      <c r="G297" s="61"/>
      <c r="H297" s="62"/>
      <c r="I297" s="37"/>
      <c r="J297" s="63"/>
    </row>
    <row r="298" spans="1:10" s="64" customFormat="1" ht="15" customHeight="1" x14ac:dyDescent="0.25">
      <c r="A298" s="59" t="s">
        <v>22</v>
      </c>
      <c r="B298" s="59"/>
      <c r="C298" s="60" t="s">
        <v>428</v>
      </c>
      <c r="D298" s="167" t="s">
        <v>303</v>
      </c>
      <c r="E298" s="167"/>
      <c r="F298" s="167"/>
      <c r="G298" s="35" t="s">
        <v>12</v>
      </c>
      <c r="H298" s="36">
        <v>45</v>
      </c>
      <c r="I298" s="1"/>
      <c r="J298" s="37">
        <f>H298*I298</f>
        <v>0</v>
      </c>
    </row>
    <row r="299" spans="1:10" s="64" customFormat="1" ht="15" customHeight="1" x14ac:dyDescent="0.25">
      <c r="A299" s="59" t="s">
        <v>22</v>
      </c>
      <c r="B299" s="59"/>
      <c r="C299" s="60" t="s">
        <v>429</v>
      </c>
      <c r="D299" s="167" t="s">
        <v>304</v>
      </c>
      <c r="E299" s="167"/>
      <c r="F299" s="167"/>
      <c r="G299" s="35" t="s">
        <v>12</v>
      </c>
      <c r="H299" s="36">
        <v>20</v>
      </c>
      <c r="I299" s="1"/>
      <c r="J299" s="37">
        <f>H299*I299</f>
        <v>0</v>
      </c>
    </row>
    <row r="300" spans="1:10" s="64" customFormat="1" ht="15" customHeight="1" x14ac:dyDescent="0.25">
      <c r="A300" s="59" t="s">
        <v>22</v>
      </c>
      <c r="B300" s="59"/>
      <c r="C300" s="60" t="s">
        <v>480</v>
      </c>
      <c r="D300" s="167" t="s">
        <v>306</v>
      </c>
      <c r="E300" s="167"/>
      <c r="F300" s="167"/>
      <c r="G300" s="35" t="s">
        <v>12</v>
      </c>
      <c r="H300" s="36">
        <v>20</v>
      </c>
      <c r="I300" s="1"/>
      <c r="J300" s="37">
        <f>H300*I300</f>
        <v>0</v>
      </c>
    </row>
    <row r="301" spans="1:10" s="64" customFormat="1" ht="15" customHeight="1" x14ac:dyDescent="0.25">
      <c r="A301" s="59" t="s">
        <v>22</v>
      </c>
      <c r="B301" s="59"/>
      <c r="C301" s="60" t="s">
        <v>481</v>
      </c>
      <c r="D301" s="167" t="s">
        <v>305</v>
      </c>
      <c r="E301" s="167"/>
      <c r="F301" s="167"/>
      <c r="G301" s="35" t="s">
        <v>12</v>
      </c>
      <c r="H301" s="36">
        <v>20</v>
      </c>
      <c r="I301" s="1"/>
      <c r="J301" s="37">
        <f>H301*I301</f>
        <v>0</v>
      </c>
    </row>
    <row r="302" spans="1:10" s="64" customFormat="1" ht="15" customHeight="1" x14ac:dyDescent="0.25">
      <c r="A302" s="59" t="s">
        <v>22</v>
      </c>
      <c r="B302" s="59"/>
      <c r="C302" s="100"/>
      <c r="D302" s="174"/>
      <c r="E302" s="175"/>
      <c r="F302" s="101"/>
      <c r="G302" s="102"/>
      <c r="H302" s="103"/>
      <c r="I302" s="46"/>
      <c r="J302" s="73"/>
    </row>
    <row r="303" spans="1:10" s="64" customFormat="1" ht="28.5" customHeight="1" x14ac:dyDescent="0.25">
      <c r="A303" s="59"/>
      <c r="B303" s="59"/>
      <c r="C303" s="60" t="s">
        <v>430</v>
      </c>
      <c r="D303" s="173" t="s">
        <v>308</v>
      </c>
      <c r="E303" s="167"/>
      <c r="F303" s="167"/>
      <c r="G303" s="61"/>
      <c r="H303" s="62"/>
      <c r="I303" s="37"/>
      <c r="J303" s="63"/>
    </row>
    <row r="304" spans="1:10" s="64" customFormat="1" ht="15" customHeight="1" x14ac:dyDescent="0.25">
      <c r="A304" s="59" t="s">
        <v>22</v>
      </c>
      <c r="B304" s="59"/>
      <c r="C304" s="60" t="s">
        <v>431</v>
      </c>
      <c r="D304" s="167" t="s">
        <v>309</v>
      </c>
      <c r="E304" s="167"/>
      <c r="F304" s="167"/>
      <c r="G304" s="35" t="s">
        <v>9</v>
      </c>
      <c r="H304" s="36">
        <v>10</v>
      </c>
      <c r="I304" s="1"/>
      <c r="J304" s="37">
        <f>H304*I304</f>
        <v>0</v>
      </c>
    </row>
    <row r="305" spans="1:10" s="64" customFormat="1" ht="15" customHeight="1" x14ac:dyDescent="0.25">
      <c r="A305" s="59" t="s">
        <v>22</v>
      </c>
      <c r="B305" s="59"/>
      <c r="C305" s="60" t="s">
        <v>432</v>
      </c>
      <c r="D305" s="167" t="s">
        <v>310</v>
      </c>
      <c r="E305" s="167"/>
      <c r="F305" s="167"/>
      <c r="G305" s="35" t="s">
        <v>9</v>
      </c>
      <c r="H305" s="36">
        <v>10</v>
      </c>
      <c r="I305" s="1"/>
      <c r="J305" s="37">
        <f>H305*I305</f>
        <v>0</v>
      </c>
    </row>
    <row r="306" spans="1:10" ht="15" customHeight="1" x14ac:dyDescent="0.25">
      <c r="A306" s="18"/>
      <c r="B306" s="18"/>
      <c r="C306" s="104"/>
      <c r="D306" s="105"/>
      <c r="E306" s="105"/>
      <c r="F306" s="105"/>
      <c r="G306" s="102"/>
      <c r="H306" s="103"/>
      <c r="I306" s="46"/>
      <c r="J306" s="73"/>
    </row>
    <row r="307" spans="1:10" s="64" customFormat="1" ht="15" customHeight="1" x14ac:dyDescent="0.25">
      <c r="A307" s="59"/>
      <c r="B307" s="59"/>
      <c r="C307" s="60" t="s">
        <v>433</v>
      </c>
      <c r="D307" s="173" t="s">
        <v>311</v>
      </c>
      <c r="E307" s="167"/>
      <c r="F307" s="167"/>
      <c r="G307" s="35"/>
      <c r="H307" s="36"/>
      <c r="I307" s="37"/>
      <c r="J307" s="37"/>
    </row>
    <row r="308" spans="1:10" s="64" customFormat="1" ht="15" customHeight="1" x14ac:dyDescent="0.25">
      <c r="A308" s="59" t="s">
        <v>22</v>
      </c>
      <c r="B308" s="59"/>
      <c r="C308" s="60" t="s">
        <v>482</v>
      </c>
      <c r="D308" s="167" t="s">
        <v>312</v>
      </c>
      <c r="E308" s="167"/>
      <c r="F308" s="167"/>
      <c r="G308" s="35" t="s">
        <v>10</v>
      </c>
      <c r="H308" s="36">
        <v>20</v>
      </c>
      <c r="I308" s="1"/>
      <c r="J308" s="37">
        <f>H308*I308</f>
        <v>0</v>
      </c>
    </row>
    <row r="309" spans="1:10" s="64" customFormat="1" ht="15" customHeight="1" x14ac:dyDescent="0.25">
      <c r="A309" s="59" t="s">
        <v>22</v>
      </c>
      <c r="B309" s="59"/>
      <c r="C309" s="60" t="s">
        <v>483</v>
      </c>
      <c r="D309" s="167" t="s">
        <v>313</v>
      </c>
      <c r="E309" s="167"/>
      <c r="F309" s="167"/>
      <c r="G309" s="35" t="s">
        <v>10</v>
      </c>
      <c r="H309" s="36">
        <v>25</v>
      </c>
      <c r="I309" s="1"/>
      <c r="J309" s="37">
        <f>H309*I309</f>
        <v>0</v>
      </c>
    </row>
    <row r="310" spans="1:10" s="64" customFormat="1" ht="15" customHeight="1" x14ac:dyDescent="0.25">
      <c r="A310" s="59" t="s">
        <v>22</v>
      </c>
      <c r="B310" s="59"/>
      <c r="C310" s="60" t="s">
        <v>484</v>
      </c>
      <c r="D310" s="167" t="s">
        <v>314</v>
      </c>
      <c r="E310" s="167"/>
      <c r="F310" s="167"/>
      <c r="G310" s="35" t="s">
        <v>10</v>
      </c>
      <c r="H310" s="36">
        <v>8</v>
      </c>
      <c r="I310" s="1"/>
      <c r="J310" s="37">
        <f>H310*I310</f>
        <v>0</v>
      </c>
    </row>
    <row r="311" spans="1:10" ht="15" customHeight="1" x14ac:dyDescent="0.25">
      <c r="A311" s="18"/>
      <c r="B311" s="18"/>
      <c r="C311" s="104"/>
      <c r="D311" s="105"/>
      <c r="E311" s="105"/>
      <c r="F311" s="105"/>
      <c r="G311" s="102"/>
      <c r="H311" s="103"/>
      <c r="I311" s="37"/>
      <c r="J311" s="73"/>
    </row>
    <row r="312" spans="1:10" ht="15.75" customHeight="1" x14ac:dyDescent="0.25">
      <c r="A312" s="18" t="s">
        <v>22</v>
      </c>
      <c r="B312" s="18"/>
      <c r="C312" s="140" t="s">
        <v>485</v>
      </c>
      <c r="D312" s="166" t="s">
        <v>315</v>
      </c>
      <c r="E312" s="166"/>
      <c r="F312" s="166"/>
      <c r="G312" s="35" t="s">
        <v>13</v>
      </c>
      <c r="H312" s="36">
        <v>150</v>
      </c>
      <c r="I312" s="1"/>
      <c r="J312" s="37">
        <f>H312*I312</f>
        <v>0</v>
      </c>
    </row>
    <row r="313" spans="1:10" ht="15.75" customHeight="1" x14ac:dyDescent="0.25">
      <c r="A313" s="18"/>
      <c r="B313" s="18"/>
      <c r="C313" s="140"/>
      <c r="D313" s="166"/>
      <c r="E313" s="166"/>
      <c r="F313" s="166"/>
      <c r="G313" s="35"/>
      <c r="H313" s="36"/>
      <c r="I313" s="37"/>
      <c r="J313" s="37"/>
    </row>
    <row r="314" spans="1:10" ht="39.950000000000003" customHeight="1" x14ac:dyDescent="0.25">
      <c r="A314" s="18"/>
      <c r="B314" s="18"/>
      <c r="C314" s="139" t="s">
        <v>499</v>
      </c>
      <c r="D314" s="149" t="s">
        <v>575</v>
      </c>
      <c r="E314" s="149"/>
      <c r="F314" s="149"/>
      <c r="G314" s="40" t="s">
        <v>10</v>
      </c>
      <c r="H314" s="41">
        <v>50</v>
      </c>
      <c r="I314" s="4"/>
      <c r="J314" s="42">
        <f>I314*H314</f>
        <v>0</v>
      </c>
    </row>
    <row r="315" spans="1:10" ht="15.75" customHeight="1" x14ac:dyDescent="0.25">
      <c r="A315" s="18"/>
      <c r="B315" s="18"/>
      <c r="C315" s="140"/>
      <c r="D315" s="166"/>
      <c r="E315" s="166"/>
      <c r="F315" s="166"/>
      <c r="G315" s="35"/>
      <c r="H315" s="36"/>
      <c r="I315" s="37"/>
      <c r="J315" s="37"/>
    </row>
    <row r="316" spans="1:10" ht="39.950000000000003" customHeight="1" x14ac:dyDescent="0.25">
      <c r="A316" s="18"/>
      <c r="B316" s="18"/>
      <c r="C316" s="106" t="s">
        <v>500</v>
      </c>
      <c r="D316" s="149" t="s">
        <v>574</v>
      </c>
      <c r="E316" s="149"/>
      <c r="F316" s="149"/>
      <c r="G316" s="40" t="s">
        <v>10</v>
      </c>
      <c r="H316" s="107">
        <v>50</v>
      </c>
      <c r="I316" s="5"/>
      <c r="J316" s="108">
        <f>I316*H316</f>
        <v>0</v>
      </c>
    </row>
    <row r="317" spans="1:10" ht="15" customHeight="1" x14ac:dyDescent="0.25">
      <c r="A317" s="18"/>
      <c r="B317" s="18"/>
      <c r="C317" s="43"/>
      <c r="D317" s="44"/>
      <c r="E317" s="44"/>
      <c r="F317" s="44"/>
      <c r="G317" s="143"/>
      <c r="H317" s="45"/>
      <c r="I317" s="46"/>
      <c r="J317" s="47"/>
    </row>
    <row r="318" spans="1:10" s="18" customFormat="1" ht="15" customHeight="1" x14ac:dyDescent="0.25">
      <c r="A318" s="18" t="s">
        <v>23</v>
      </c>
      <c r="C318" s="150" t="s">
        <v>434</v>
      </c>
      <c r="D318" s="151"/>
      <c r="E318" s="151"/>
      <c r="F318" s="151"/>
      <c r="G318" s="27"/>
      <c r="H318" s="28"/>
      <c r="I318" s="28"/>
      <c r="J318" s="29"/>
    </row>
    <row r="319" spans="1:10" s="18" customFormat="1" ht="8.1" customHeight="1" x14ac:dyDescent="0.25">
      <c r="C319" s="25"/>
      <c r="D319" s="25"/>
      <c r="E319" s="25"/>
      <c r="F319" s="25"/>
      <c r="G319" s="30"/>
      <c r="H319" s="26"/>
      <c r="I319" s="46"/>
      <c r="J319" s="30"/>
    </row>
    <row r="320" spans="1:10" ht="29.25" customHeight="1" x14ac:dyDescent="0.25">
      <c r="A320" s="18" t="s">
        <v>21</v>
      </c>
      <c r="B320" s="18"/>
      <c r="C320" s="140" t="s">
        <v>57</v>
      </c>
      <c r="D320" s="154" t="s">
        <v>317</v>
      </c>
      <c r="E320" s="154"/>
      <c r="F320" s="154"/>
      <c r="G320" s="48"/>
      <c r="H320" s="49"/>
      <c r="I320" s="37"/>
      <c r="J320" s="50"/>
    </row>
    <row r="321" spans="1:10" ht="15" customHeight="1" x14ac:dyDescent="0.25">
      <c r="A321" s="18" t="s">
        <v>22</v>
      </c>
      <c r="B321" s="18"/>
      <c r="C321" s="140" t="s">
        <v>355</v>
      </c>
      <c r="D321" s="92" t="s">
        <v>318</v>
      </c>
      <c r="E321" s="93"/>
      <c r="F321" s="94"/>
      <c r="G321" s="35" t="s">
        <v>2</v>
      </c>
      <c r="H321" s="36">
        <v>120</v>
      </c>
      <c r="I321" s="1"/>
      <c r="J321" s="37">
        <f>H321*I321</f>
        <v>0</v>
      </c>
    </row>
    <row r="322" spans="1:10" ht="15" customHeight="1" x14ac:dyDescent="0.25">
      <c r="A322" s="18" t="s">
        <v>22</v>
      </c>
      <c r="B322" s="18"/>
      <c r="C322" s="140" t="s">
        <v>356</v>
      </c>
      <c r="D322" s="92" t="s">
        <v>319</v>
      </c>
      <c r="E322" s="93"/>
      <c r="F322" s="94"/>
      <c r="G322" s="35" t="s">
        <v>2</v>
      </c>
      <c r="H322" s="36">
        <v>120</v>
      </c>
      <c r="I322" s="1"/>
      <c r="J322" s="37">
        <f>H322*I322</f>
        <v>0</v>
      </c>
    </row>
    <row r="323" spans="1:10" ht="15" customHeight="1" x14ac:dyDescent="0.25">
      <c r="A323" s="18"/>
      <c r="B323" s="18"/>
      <c r="C323" s="43"/>
      <c r="D323" s="95"/>
      <c r="E323" s="95"/>
      <c r="F323" s="95"/>
      <c r="G323" s="143"/>
      <c r="H323" s="45"/>
      <c r="I323" s="46"/>
      <c r="J323" s="47"/>
    </row>
    <row r="324" spans="1:10" ht="15" customHeight="1" x14ac:dyDescent="0.25">
      <c r="A324" s="18" t="s">
        <v>21</v>
      </c>
      <c r="B324" s="18"/>
      <c r="C324" s="140" t="s">
        <v>58</v>
      </c>
      <c r="D324" s="154" t="s">
        <v>323</v>
      </c>
      <c r="E324" s="154"/>
      <c r="F324" s="154"/>
      <c r="G324" s="48"/>
      <c r="H324" s="49"/>
      <c r="I324" s="37"/>
      <c r="J324" s="50"/>
    </row>
    <row r="325" spans="1:10" ht="15" customHeight="1" x14ac:dyDescent="0.25">
      <c r="A325" s="18" t="s">
        <v>22</v>
      </c>
      <c r="B325" s="18"/>
      <c r="C325" s="140" t="s">
        <v>357</v>
      </c>
      <c r="D325" s="176" t="s">
        <v>321</v>
      </c>
      <c r="E325" s="176"/>
      <c r="F325" s="176"/>
      <c r="G325" s="35" t="s">
        <v>2</v>
      </c>
      <c r="H325" s="36">
        <v>90</v>
      </c>
      <c r="I325" s="1"/>
      <c r="J325" s="37">
        <f>H325*I325</f>
        <v>0</v>
      </c>
    </row>
    <row r="326" spans="1:10" ht="15" customHeight="1" x14ac:dyDescent="0.25">
      <c r="A326" s="18" t="s">
        <v>22</v>
      </c>
      <c r="B326" s="18"/>
      <c r="C326" s="140" t="s">
        <v>358</v>
      </c>
      <c r="D326" s="176" t="s">
        <v>322</v>
      </c>
      <c r="E326" s="176"/>
      <c r="F326" s="176"/>
      <c r="G326" s="35" t="s">
        <v>2</v>
      </c>
      <c r="H326" s="36">
        <v>90</v>
      </c>
      <c r="I326" s="1"/>
      <c r="J326" s="37">
        <f>H326*I326</f>
        <v>0</v>
      </c>
    </row>
    <row r="327" spans="1:10" ht="15" customHeight="1" x14ac:dyDescent="0.25">
      <c r="A327" s="18" t="s">
        <v>22</v>
      </c>
      <c r="B327" s="18"/>
      <c r="C327" s="140" t="s">
        <v>435</v>
      </c>
      <c r="D327" s="176" t="s">
        <v>320</v>
      </c>
      <c r="E327" s="176"/>
      <c r="F327" s="176"/>
      <c r="G327" s="35" t="s">
        <v>2</v>
      </c>
      <c r="H327" s="36">
        <v>90</v>
      </c>
      <c r="I327" s="1"/>
      <c r="J327" s="37">
        <f>H327*I327</f>
        <v>0</v>
      </c>
    </row>
    <row r="328" spans="1:10" ht="15" customHeight="1" x14ac:dyDescent="0.25">
      <c r="A328" s="18"/>
      <c r="B328" s="18"/>
      <c r="C328" s="43"/>
      <c r="D328" s="95"/>
      <c r="E328" s="95"/>
      <c r="F328" s="95"/>
      <c r="G328" s="143"/>
      <c r="H328" s="45"/>
      <c r="I328" s="46"/>
      <c r="J328" s="47"/>
    </row>
    <row r="329" spans="1:10" ht="30" customHeight="1" x14ac:dyDescent="0.25">
      <c r="A329" s="18" t="s">
        <v>21</v>
      </c>
      <c r="B329" s="18"/>
      <c r="C329" s="140" t="s">
        <v>59</v>
      </c>
      <c r="D329" s="154" t="s">
        <v>326</v>
      </c>
      <c r="E329" s="154"/>
      <c r="F329" s="154"/>
      <c r="G329" s="48"/>
      <c r="H329" s="49"/>
      <c r="I329" s="37"/>
      <c r="J329" s="50"/>
    </row>
    <row r="330" spans="1:10" ht="15" customHeight="1" x14ac:dyDescent="0.25">
      <c r="A330" s="18" t="s">
        <v>22</v>
      </c>
      <c r="B330" s="18"/>
      <c r="C330" s="140" t="s">
        <v>359</v>
      </c>
      <c r="D330" s="176" t="s">
        <v>324</v>
      </c>
      <c r="E330" s="176"/>
      <c r="F330" s="176"/>
      <c r="G330" s="35" t="s">
        <v>2</v>
      </c>
      <c r="H330" s="36">
        <v>30</v>
      </c>
      <c r="I330" s="1"/>
      <c r="J330" s="37">
        <f>H330*I330</f>
        <v>0</v>
      </c>
    </row>
    <row r="331" spans="1:10" ht="15" customHeight="1" x14ac:dyDescent="0.25">
      <c r="A331" s="18" t="s">
        <v>22</v>
      </c>
      <c r="B331" s="18"/>
      <c r="C331" s="140" t="s">
        <v>360</v>
      </c>
      <c r="D331" s="176" t="s">
        <v>325</v>
      </c>
      <c r="E331" s="176"/>
      <c r="F331" s="176"/>
      <c r="G331" s="35" t="s">
        <v>2</v>
      </c>
      <c r="H331" s="36">
        <v>30</v>
      </c>
      <c r="I331" s="1"/>
      <c r="J331" s="37">
        <f>H331*I331</f>
        <v>0</v>
      </c>
    </row>
    <row r="332" spans="1:10" ht="15" customHeight="1" x14ac:dyDescent="0.25">
      <c r="A332" s="18"/>
      <c r="B332" s="18"/>
      <c r="C332" s="43"/>
      <c r="D332" s="95"/>
      <c r="E332" s="95"/>
      <c r="F332" s="95"/>
      <c r="G332" s="143"/>
      <c r="H332" s="45"/>
      <c r="I332" s="46"/>
      <c r="J332" s="47"/>
    </row>
    <row r="333" spans="1:10" ht="30.75" customHeight="1" x14ac:dyDescent="0.25">
      <c r="A333" s="18" t="s">
        <v>22</v>
      </c>
      <c r="B333" s="18"/>
      <c r="C333" s="140" t="s">
        <v>74</v>
      </c>
      <c r="D333" s="166" t="s">
        <v>327</v>
      </c>
      <c r="E333" s="166"/>
      <c r="F333" s="166"/>
      <c r="G333" s="35" t="s">
        <v>12</v>
      </c>
      <c r="H333" s="36">
        <v>50</v>
      </c>
      <c r="I333" s="1"/>
      <c r="J333" s="37">
        <f>H333*I333</f>
        <v>0</v>
      </c>
    </row>
    <row r="334" spans="1:10" ht="15" customHeight="1" x14ac:dyDescent="0.25">
      <c r="A334" s="18"/>
      <c r="B334" s="18"/>
      <c r="C334" s="43"/>
      <c r="D334" s="95"/>
      <c r="E334" s="95"/>
      <c r="F334" s="95"/>
      <c r="G334" s="143"/>
      <c r="H334" s="45"/>
      <c r="I334" s="46"/>
      <c r="J334" s="47"/>
    </row>
    <row r="335" spans="1:10" ht="44.25" customHeight="1" x14ac:dyDescent="0.25">
      <c r="A335" s="18" t="s">
        <v>22</v>
      </c>
      <c r="B335" s="18"/>
      <c r="C335" s="140" t="s">
        <v>75</v>
      </c>
      <c r="D335" s="166" t="s">
        <v>328</v>
      </c>
      <c r="E335" s="166"/>
      <c r="F335" s="166"/>
      <c r="G335" s="35" t="s">
        <v>12</v>
      </c>
      <c r="H335" s="36">
        <v>100</v>
      </c>
      <c r="I335" s="1"/>
      <c r="J335" s="37">
        <f>H335*I335</f>
        <v>0</v>
      </c>
    </row>
    <row r="336" spans="1:10" ht="15" customHeight="1" x14ac:dyDescent="0.25">
      <c r="A336" s="18"/>
      <c r="B336" s="18"/>
      <c r="C336" s="43"/>
      <c r="D336" s="95"/>
      <c r="E336" s="95"/>
      <c r="F336" s="95"/>
      <c r="G336" s="143"/>
      <c r="H336" s="45"/>
      <c r="I336" s="46"/>
      <c r="J336" s="47"/>
    </row>
    <row r="337" spans="1:10" ht="30.75" customHeight="1" x14ac:dyDescent="0.25">
      <c r="A337" s="18" t="s">
        <v>21</v>
      </c>
      <c r="B337" s="18"/>
      <c r="C337" s="140" t="s">
        <v>76</v>
      </c>
      <c r="D337" s="154" t="s">
        <v>331</v>
      </c>
      <c r="E337" s="154"/>
      <c r="F337" s="154"/>
      <c r="G337" s="48"/>
      <c r="H337" s="49"/>
      <c r="I337" s="37"/>
      <c r="J337" s="50"/>
    </row>
    <row r="338" spans="1:10" ht="15" customHeight="1" x14ac:dyDescent="0.25">
      <c r="A338" s="18" t="s">
        <v>22</v>
      </c>
      <c r="B338" s="18"/>
      <c r="C338" s="140" t="s">
        <v>436</v>
      </c>
      <c r="D338" s="176" t="s">
        <v>329</v>
      </c>
      <c r="E338" s="176"/>
      <c r="F338" s="176"/>
      <c r="G338" s="35" t="s">
        <v>13</v>
      </c>
      <c r="H338" s="36">
        <v>2000</v>
      </c>
      <c r="I338" s="1"/>
      <c r="J338" s="37">
        <f>H338*I338</f>
        <v>0</v>
      </c>
    </row>
    <row r="339" spans="1:10" ht="15" customHeight="1" x14ac:dyDescent="0.25">
      <c r="A339" s="18" t="s">
        <v>22</v>
      </c>
      <c r="B339" s="18"/>
      <c r="C339" s="140" t="s">
        <v>437</v>
      </c>
      <c r="D339" s="176" t="s">
        <v>330</v>
      </c>
      <c r="E339" s="176"/>
      <c r="F339" s="176"/>
      <c r="G339" s="35" t="s">
        <v>13</v>
      </c>
      <c r="H339" s="36">
        <v>2000</v>
      </c>
      <c r="I339" s="1"/>
      <c r="J339" s="37">
        <f>H339*I339</f>
        <v>0</v>
      </c>
    </row>
    <row r="340" spans="1:10" ht="15" customHeight="1" x14ac:dyDescent="0.25">
      <c r="A340" s="18"/>
      <c r="B340" s="18"/>
      <c r="C340" s="43"/>
      <c r="D340" s="95"/>
      <c r="E340" s="95"/>
      <c r="F340" s="95"/>
      <c r="G340" s="143"/>
      <c r="H340" s="45"/>
      <c r="I340" s="46"/>
      <c r="J340" s="47"/>
    </row>
    <row r="341" spans="1:10" ht="30.75" customHeight="1" x14ac:dyDescent="0.25">
      <c r="A341" s="18" t="s">
        <v>21</v>
      </c>
      <c r="B341" s="18"/>
      <c r="C341" s="140" t="s">
        <v>438</v>
      </c>
      <c r="D341" s="154" t="s">
        <v>332</v>
      </c>
      <c r="E341" s="154"/>
      <c r="F341" s="154"/>
      <c r="G341" s="48"/>
      <c r="H341" s="49"/>
      <c r="I341" s="37"/>
      <c r="J341" s="50"/>
    </row>
    <row r="342" spans="1:10" ht="15" customHeight="1" x14ac:dyDescent="0.25">
      <c r="A342" s="18" t="s">
        <v>22</v>
      </c>
      <c r="B342" s="18"/>
      <c r="C342" s="140" t="s">
        <v>439</v>
      </c>
      <c r="D342" s="176" t="s">
        <v>329</v>
      </c>
      <c r="E342" s="176"/>
      <c r="F342" s="176"/>
      <c r="G342" s="35" t="s">
        <v>2</v>
      </c>
      <c r="H342" s="36">
        <v>150</v>
      </c>
      <c r="I342" s="1"/>
      <c r="J342" s="37">
        <f>H342*I342</f>
        <v>0</v>
      </c>
    </row>
    <row r="343" spans="1:10" ht="15" customHeight="1" x14ac:dyDescent="0.25">
      <c r="A343" s="18" t="s">
        <v>22</v>
      </c>
      <c r="B343" s="18"/>
      <c r="C343" s="140" t="s">
        <v>440</v>
      </c>
      <c r="D343" s="176" t="s">
        <v>330</v>
      </c>
      <c r="E343" s="176"/>
      <c r="F343" s="176"/>
      <c r="G343" s="35" t="s">
        <v>2</v>
      </c>
      <c r="H343" s="36">
        <v>150</v>
      </c>
      <c r="I343" s="1"/>
      <c r="J343" s="37">
        <f>H343*I343</f>
        <v>0</v>
      </c>
    </row>
    <row r="344" spans="1:10" ht="15" customHeight="1" x14ac:dyDescent="0.25">
      <c r="A344" s="18"/>
      <c r="B344" s="18"/>
      <c r="C344" s="43"/>
      <c r="D344" s="95"/>
      <c r="E344" s="95"/>
      <c r="F344" s="95"/>
      <c r="G344" s="143"/>
      <c r="H344" s="45"/>
      <c r="I344" s="46"/>
      <c r="J344" s="47"/>
    </row>
    <row r="345" spans="1:10" s="18" customFormat="1" ht="15" customHeight="1" x14ac:dyDescent="0.25">
      <c r="A345" s="18" t="s">
        <v>23</v>
      </c>
      <c r="C345" s="169" t="s">
        <v>441</v>
      </c>
      <c r="D345" s="169"/>
      <c r="E345" s="169"/>
      <c r="F345" s="169"/>
      <c r="G345" s="53"/>
      <c r="H345" s="54"/>
      <c r="I345" s="28"/>
      <c r="J345" s="55"/>
    </row>
    <row r="346" spans="1:10" s="18" customFormat="1" ht="8.1" customHeight="1" x14ac:dyDescent="0.25">
      <c r="C346" s="25"/>
      <c r="D346" s="25"/>
      <c r="E346" s="25"/>
      <c r="F346" s="25"/>
      <c r="G346" s="30"/>
      <c r="H346" s="26"/>
      <c r="I346" s="46"/>
      <c r="J346" s="30"/>
    </row>
    <row r="347" spans="1:10" ht="15" customHeight="1" x14ac:dyDescent="0.25">
      <c r="A347" s="18" t="s">
        <v>21</v>
      </c>
      <c r="B347" s="18"/>
      <c r="C347" s="140" t="s">
        <v>442</v>
      </c>
      <c r="D347" s="154" t="s">
        <v>333</v>
      </c>
      <c r="E347" s="154"/>
      <c r="F347" s="154"/>
      <c r="G347" s="48"/>
      <c r="H347" s="49"/>
      <c r="I347" s="37"/>
      <c r="J347" s="50"/>
    </row>
    <row r="348" spans="1:10" ht="15" customHeight="1" x14ac:dyDescent="0.25">
      <c r="A348" s="18" t="s">
        <v>22</v>
      </c>
      <c r="B348" s="18"/>
      <c r="C348" s="140" t="s">
        <v>443</v>
      </c>
      <c r="D348" s="92" t="s">
        <v>334</v>
      </c>
      <c r="E348" s="93"/>
      <c r="F348" s="94"/>
      <c r="G348" s="35" t="s">
        <v>296</v>
      </c>
      <c r="H348" s="36">
        <v>300</v>
      </c>
      <c r="I348" s="1"/>
      <c r="J348" s="37">
        <f>H348*I348</f>
        <v>0</v>
      </c>
    </row>
    <row r="349" spans="1:10" ht="15" customHeight="1" x14ac:dyDescent="0.25">
      <c r="A349" s="18" t="s">
        <v>22</v>
      </c>
      <c r="B349" s="18"/>
      <c r="C349" s="140" t="s">
        <v>444</v>
      </c>
      <c r="D349" s="92" t="s">
        <v>335</v>
      </c>
      <c r="E349" s="93"/>
      <c r="F349" s="94"/>
      <c r="G349" s="35" t="s">
        <v>296</v>
      </c>
      <c r="H349" s="36">
        <v>300</v>
      </c>
      <c r="I349" s="1"/>
      <c r="J349" s="37">
        <f>H349*I349</f>
        <v>0</v>
      </c>
    </row>
    <row r="350" spans="1:10" ht="15" customHeight="1" x14ac:dyDescent="0.25">
      <c r="A350" s="18" t="s">
        <v>22</v>
      </c>
      <c r="B350" s="18"/>
      <c r="C350" s="140" t="s">
        <v>445</v>
      </c>
      <c r="D350" s="92" t="s">
        <v>336</v>
      </c>
      <c r="E350" s="93"/>
      <c r="F350" s="94"/>
      <c r="G350" s="35" t="s">
        <v>296</v>
      </c>
      <c r="H350" s="36">
        <v>450</v>
      </c>
      <c r="I350" s="1"/>
      <c r="J350" s="37">
        <f>H350*I350</f>
        <v>0</v>
      </c>
    </row>
    <row r="351" spans="1:10" ht="15" customHeight="1" x14ac:dyDescent="0.25">
      <c r="A351" s="18"/>
      <c r="B351" s="18"/>
      <c r="C351" s="43"/>
      <c r="D351" s="95"/>
      <c r="E351" s="95"/>
      <c r="F351" s="95"/>
      <c r="G351" s="143"/>
      <c r="H351" s="45"/>
      <c r="I351" s="46"/>
      <c r="J351" s="47"/>
    </row>
    <row r="352" spans="1:10" ht="93.75" customHeight="1" x14ac:dyDescent="0.25">
      <c r="A352" s="18" t="s">
        <v>21</v>
      </c>
      <c r="B352" s="18"/>
      <c r="C352" s="140" t="s">
        <v>446</v>
      </c>
      <c r="D352" s="152" t="s">
        <v>337</v>
      </c>
      <c r="E352" s="154"/>
      <c r="F352" s="154"/>
      <c r="G352" s="48"/>
      <c r="H352" s="49"/>
      <c r="I352" s="37"/>
      <c r="J352" s="50"/>
    </row>
    <row r="353" spans="1:10" ht="15" customHeight="1" x14ac:dyDescent="0.25">
      <c r="A353" s="18" t="s">
        <v>22</v>
      </c>
      <c r="B353" s="18"/>
      <c r="C353" s="140" t="s">
        <v>447</v>
      </c>
      <c r="D353" s="176" t="s">
        <v>338</v>
      </c>
      <c r="E353" s="176"/>
      <c r="F353" s="176"/>
      <c r="G353" s="35" t="s">
        <v>10</v>
      </c>
      <c r="H353" s="36">
        <v>1800</v>
      </c>
      <c r="I353" s="1"/>
      <c r="J353" s="37">
        <f>H353*I353</f>
        <v>0</v>
      </c>
    </row>
    <row r="354" spans="1:10" ht="15" customHeight="1" x14ac:dyDescent="0.25">
      <c r="A354" s="18" t="s">
        <v>22</v>
      </c>
      <c r="B354" s="18"/>
      <c r="C354" s="140" t="s">
        <v>448</v>
      </c>
      <c r="D354" s="176" t="s">
        <v>339</v>
      </c>
      <c r="E354" s="176"/>
      <c r="F354" s="176"/>
      <c r="G354" s="35" t="s">
        <v>10</v>
      </c>
      <c r="H354" s="36">
        <v>1800</v>
      </c>
      <c r="I354" s="1"/>
      <c r="J354" s="37">
        <f>H354*I354</f>
        <v>0</v>
      </c>
    </row>
    <row r="355" spans="1:10" ht="15" customHeight="1" x14ac:dyDescent="0.25">
      <c r="A355" s="18"/>
      <c r="B355" s="18"/>
      <c r="C355" s="43"/>
      <c r="D355" s="95"/>
      <c r="E355" s="95"/>
      <c r="F355" s="95"/>
      <c r="G355" s="143"/>
      <c r="H355" s="45"/>
      <c r="I355" s="46"/>
      <c r="J355" s="47"/>
    </row>
    <row r="356" spans="1:10" ht="15" customHeight="1" x14ac:dyDescent="0.25">
      <c r="A356" s="18" t="s">
        <v>21</v>
      </c>
      <c r="B356" s="18"/>
      <c r="C356" s="140" t="s">
        <v>449</v>
      </c>
      <c r="D356" s="154" t="s">
        <v>340</v>
      </c>
      <c r="E356" s="154"/>
      <c r="F356" s="154"/>
      <c r="G356" s="48"/>
      <c r="H356" s="49"/>
      <c r="I356" s="37"/>
      <c r="J356" s="50"/>
    </row>
    <row r="357" spans="1:10" ht="15" customHeight="1" x14ac:dyDescent="0.25">
      <c r="A357" s="18" t="s">
        <v>22</v>
      </c>
      <c r="B357" s="18"/>
      <c r="C357" s="140" t="s">
        <v>450</v>
      </c>
      <c r="D357" s="85" t="s">
        <v>51</v>
      </c>
      <c r="E357" s="86"/>
      <c r="F357" s="109"/>
      <c r="G357" s="35" t="s">
        <v>2</v>
      </c>
      <c r="H357" s="36">
        <v>40</v>
      </c>
      <c r="I357" s="1"/>
      <c r="J357" s="37">
        <f>H357*I357</f>
        <v>0</v>
      </c>
    </row>
    <row r="358" spans="1:10" ht="15" customHeight="1" x14ac:dyDescent="0.25">
      <c r="A358" s="18" t="s">
        <v>22</v>
      </c>
      <c r="B358" s="18"/>
      <c r="C358" s="140" t="s">
        <v>451</v>
      </c>
      <c r="D358" s="85" t="s">
        <v>53</v>
      </c>
      <c r="E358" s="86"/>
      <c r="F358" s="109"/>
      <c r="G358" s="35" t="s">
        <v>2</v>
      </c>
      <c r="H358" s="36">
        <v>25</v>
      </c>
      <c r="I358" s="1"/>
      <c r="J358" s="37">
        <f>H358*I358</f>
        <v>0</v>
      </c>
    </row>
    <row r="359" spans="1:10" ht="15" customHeight="1" x14ac:dyDescent="0.25">
      <c r="A359" s="18" t="s">
        <v>22</v>
      </c>
      <c r="B359" s="18"/>
      <c r="C359" s="140" t="s">
        <v>452</v>
      </c>
      <c r="D359" s="85" t="s">
        <v>52</v>
      </c>
      <c r="E359" s="86"/>
      <c r="F359" s="109"/>
      <c r="G359" s="35" t="s">
        <v>2</v>
      </c>
      <c r="H359" s="36">
        <v>25</v>
      </c>
      <c r="I359" s="1"/>
      <c r="J359" s="37">
        <f>H359*I359</f>
        <v>0</v>
      </c>
    </row>
    <row r="360" spans="1:10" s="18" customFormat="1" ht="15" customHeight="1" x14ac:dyDescent="0.25">
      <c r="C360" s="142"/>
      <c r="D360" s="142"/>
      <c r="E360" s="142"/>
      <c r="F360" s="142"/>
      <c r="G360" s="142"/>
      <c r="H360" s="110"/>
      <c r="I360" s="46"/>
      <c r="J360" s="142"/>
    </row>
    <row r="361" spans="1:10" ht="29.25" customHeight="1" x14ac:dyDescent="0.25">
      <c r="A361" s="18" t="s">
        <v>21</v>
      </c>
      <c r="B361" s="18"/>
      <c r="C361" s="141" t="s">
        <v>453</v>
      </c>
      <c r="D361" s="177" t="s">
        <v>267</v>
      </c>
      <c r="E361" s="178"/>
      <c r="F361" s="178"/>
      <c r="G361" s="48"/>
      <c r="H361" s="49"/>
      <c r="I361" s="37"/>
      <c r="J361" s="50"/>
    </row>
    <row r="362" spans="1:10" ht="15" customHeight="1" x14ac:dyDescent="0.25">
      <c r="A362" s="18" t="s">
        <v>22</v>
      </c>
      <c r="B362" s="18"/>
      <c r="C362" s="140" t="s">
        <v>454</v>
      </c>
      <c r="D362" s="92" t="s">
        <v>265</v>
      </c>
      <c r="E362" s="93"/>
      <c r="F362" s="94"/>
      <c r="G362" s="35" t="s">
        <v>10</v>
      </c>
      <c r="H362" s="36">
        <v>450</v>
      </c>
      <c r="I362" s="1"/>
      <c r="J362" s="37">
        <f>H362*I362</f>
        <v>0</v>
      </c>
    </row>
    <row r="363" spans="1:10" ht="15" customHeight="1" x14ac:dyDescent="0.25">
      <c r="A363" s="18" t="s">
        <v>22</v>
      </c>
      <c r="B363" s="18"/>
      <c r="C363" s="140" t="s">
        <v>455</v>
      </c>
      <c r="D363" s="92" t="s">
        <v>266</v>
      </c>
      <c r="E363" s="93"/>
      <c r="F363" s="94"/>
      <c r="G363" s="35" t="s">
        <v>10</v>
      </c>
      <c r="H363" s="36">
        <v>3150</v>
      </c>
      <c r="I363" s="1"/>
      <c r="J363" s="37">
        <f>H363*I363</f>
        <v>0</v>
      </c>
    </row>
    <row r="364" spans="1:10" ht="15" customHeight="1" x14ac:dyDescent="0.25">
      <c r="A364" s="18"/>
      <c r="B364" s="18"/>
      <c r="C364" s="43"/>
      <c r="D364" s="95"/>
      <c r="E364" s="95"/>
      <c r="F364" s="95"/>
      <c r="G364" s="143"/>
      <c r="H364" s="45"/>
      <c r="I364" s="46"/>
      <c r="J364" s="47"/>
    </row>
    <row r="365" spans="1:10" ht="15" customHeight="1" x14ac:dyDescent="0.25">
      <c r="A365" s="18" t="s">
        <v>21</v>
      </c>
      <c r="B365" s="18"/>
      <c r="C365" s="140" t="s">
        <v>456</v>
      </c>
      <c r="D365" s="152" t="s">
        <v>268</v>
      </c>
      <c r="E365" s="154"/>
      <c r="F365" s="154"/>
      <c r="G365" s="32"/>
      <c r="H365" s="33"/>
      <c r="I365" s="37"/>
      <c r="J365" s="32"/>
    </row>
    <row r="366" spans="1:10" ht="15" customHeight="1" x14ac:dyDescent="0.25">
      <c r="A366" s="18" t="s">
        <v>22</v>
      </c>
      <c r="B366" s="18"/>
      <c r="C366" s="140" t="s">
        <v>457</v>
      </c>
      <c r="D366" s="92" t="s">
        <v>265</v>
      </c>
      <c r="E366" s="93"/>
      <c r="F366" s="94"/>
      <c r="G366" s="35" t="s">
        <v>10</v>
      </c>
      <c r="H366" s="36">
        <v>500</v>
      </c>
      <c r="I366" s="1"/>
      <c r="J366" s="37">
        <f>H366*I366</f>
        <v>0</v>
      </c>
    </row>
    <row r="367" spans="1:10" ht="15" customHeight="1" x14ac:dyDescent="0.25">
      <c r="A367" s="18" t="s">
        <v>22</v>
      </c>
      <c r="B367" s="18"/>
      <c r="C367" s="140" t="s">
        <v>458</v>
      </c>
      <c r="D367" s="92" t="s">
        <v>266</v>
      </c>
      <c r="E367" s="93"/>
      <c r="F367" s="94"/>
      <c r="G367" s="35" t="s">
        <v>10</v>
      </c>
      <c r="H367" s="36">
        <v>500</v>
      </c>
      <c r="I367" s="1"/>
      <c r="J367" s="37">
        <f>H367*I367</f>
        <v>0</v>
      </c>
    </row>
    <row r="368" spans="1:10" ht="15" customHeight="1" x14ac:dyDescent="0.25">
      <c r="A368" s="18"/>
      <c r="B368" s="18"/>
      <c r="C368" s="43"/>
      <c r="D368" s="95"/>
      <c r="E368" s="95"/>
      <c r="F368" s="95"/>
      <c r="G368" s="143"/>
      <c r="H368" s="45"/>
      <c r="I368" s="46"/>
      <c r="J368" s="47"/>
    </row>
    <row r="369" spans="1:10" ht="28.5" customHeight="1" x14ac:dyDescent="0.25">
      <c r="A369" s="18" t="s">
        <v>22</v>
      </c>
      <c r="B369" s="18"/>
      <c r="C369" s="140" t="s">
        <v>459</v>
      </c>
      <c r="D369" s="166" t="s">
        <v>316</v>
      </c>
      <c r="E369" s="166"/>
      <c r="F369" s="166"/>
      <c r="G369" s="35" t="s">
        <v>10</v>
      </c>
      <c r="H369" s="36">
        <v>1000</v>
      </c>
      <c r="I369" s="1"/>
      <c r="J369" s="37">
        <f>H369*I369</f>
        <v>0</v>
      </c>
    </row>
    <row r="370" spans="1:10" ht="15" customHeight="1" x14ac:dyDescent="0.25">
      <c r="A370" s="18"/>
      <c r="B370" s="18"/>
      <c r="C370" s="43"/>
      <c r="D370" s="44"/>
      <c r="E370" s="44"/>
      <c r="F370" s="44"/>
      <c r="G370" s="143"/>
      <c r="H370" s="45"/>
      <c r="I370" s="47"/>
      <c r="J370" s="47"/>
    </row>
    <row r="371" spans="1:10" ht="15" customHeight="1" x14ac:dyDescent="0.25">
      <c r="A371" s="18"/>
      <c r="B371" s="18"/>
      <c r="C371" s="43"/>
      <c r="D371" s="44"/>
      <c r="E371" s="44"/>
      <c r="F371" s="44"/>
      <c r="G371" s="143"/>
      <c r="H371" s="45"/>
      <c r="I371" s="47"/>
      <c r="J371" s="47"/>
    </row>
    <row r="372" spans="1:10" ht="15" customHeight="1" x14ac:dyDescent="0.25">
      <c r="C372" s="156" t="s">
        <v>378</v>
      </c>
      <c r="D372" s="157"/>
      <c r="E372" s="157"/>
      <c r="F372" s="157"/>
      <c r="G372" s="157"/>
      <c r="H372" s="157"/>
      <c r="I372" s="158"/>
      <c r="J372" s="16">
        <f>SUM(J9:J370)</f>
        <v>0</v>
      </c>
    </row>
    <row r="376" spans="1:10" s="18" customFormat="1" ht="15" customHeight="1" x14ac:dyDescent="0.25">
      <c r="A376" s="18" t="s">
        <v>23</v>
      </c>
      <c r="C376" s="179" t="s">
        <v>77</v>
      </c>
      <c r="D376" s="180"/>
      <c r="E376" s="180"/>
      <c r="F376" s="180"/>
      <c r="G376" s="111"/>
      <c r="H376" s="110"/>
      <c r="I376" s="111"/>
      <c r="J376" s="112"/>
    </row>
    <row r="377" spans="1:10" ht="44.25" customHeight="1" x14ac:dyDescent="0.25">
      <c r="C377" s="113" t="s">
        <v>78</v>
      </c>
      <c r="D377" s="162" t="s">
        <v>362</v>
      </c>
      <c r="E377" s="163"/>
      <c r="F377" s="163"/>
      <c r="G377" s="163"/>
      <c r="H377" s="163"/>
      <c r="I377" s="163"/>
      <c r="J377" s="164"/>
    </row>
    <row r="378" spans="1:10" ht="57" customHeight="1" x14ac:dyDescent="0.25">
      <c r="C378" s="114" t="s">
        <v>79</v>
      </c>
      <c r="D378" s="155" t="s">
        <v>361</v>
      </c>
      <c r="E378" s="155"/>
      <c r="F378" s="155"/>
      <c r="G378" s="155"/>
      <c r="H378" s="155"/>
      <c r="I378" s="155"/>
      <c r="J378" s="155"/>
    </row>
    <row r="379" spans="1:10" ht="59.25" customHeight="1" x14ac:dyDescent="0.25">
      <c r="C379" s="114" t="s">
        <v>80</v>
      </c>
      <c r="D379" s="162" t="s">
        <v>375</v>
      </c>
      <c r="E379" s="163"/>
      <c r="F379" s="163"/>
      <c r="G379" s="163"/>
      <c r="H379" s="163"/>
      <c r="I379" s="163"/>
      <c r="J379" s="164"/>
    </row>
    <row r="380" spans="1:10" ht="34.5" customHeight="1" x14ac:dyDescent="0.25">
      <c r="C380" s="114" t="s">
        <v>131</v>
      </c>
      <c r="D380" s="162" t="s">
        <v>364</v>
      </c>
      <c r="E380" s="163"/>
      <c r="F380" s="163"/>
      <c r="G380" s="163"/>
      <c r="H380" s="163"/>
      <c r="I380" s="163"/>
      <c r="J380" s="164"/>
    </row>
    <row r="381" spans="1:10" ht="32.25" customHeight="1" x14ac:dyDescent="0.25">
      <c r="C381" s="114" t="s">
        <v>132</v>
      </c>
      <c r="D381" s="162" t="s">
        <v>365</v>
      </c>
      <c r="E381" s="163"/>
      <c r="F381" s="163"/>
      <c r="G381" s="163"/>
      <c r="H381" s="163"/>
      <c r="I381" s="163"/>
      <c r="J381" s="164"/>
    </row>
    <row r="382" spans="1:10" ht="43.5" customHeight="1" x14ac:dyDescent="0.25">
      <c r="C382" s="114" t="s">
        <v>133</v>
      </c>
      <c r="D382" s="155" t="s">
        <v>366</v>
      </c>
      <c r="E382" s="155"/>
      <c r="F382" s="155"/>
      <c r="G382" s="155"/>
      <c r="H382" s="155"/>
      <c r="I382" s="155"/>
      <c r="J382" s="155"/>
    </row>
    <row r="383" spans="1:10" ht="30" customHeight="1" x14ac:dyDescent="0.25">
      <c r="C383" s="114" t="s">
        <v>371</v>
      </c>
      <c r="D383" s="162" t="s">
        <v>367</v>
      </c>
      <c r="E383" s="163"/>
      <c r="F383" s="163"/>
      <c r="G383" s="163"/>
      <c r="H383" s="163"/>
      <c r="I383" s="163"/>
      <c r="J383" s="164"/>
    </row>
    <row r="384" spans="1:10" ht="30" customHeight="1" x14ac:dyDescent="0.25">
      <c r="C384" s="114" t="s">
        <v>372</v>
      </c>
      <c r="D384" s="162" t="s">
        <v>368</v>
      </c>
      <c r="E384" s="163"/>
      <c r="F384" s="163"/>
      <c r="G384" s="163"/>
      <c r="H384" s="163"/>
      <c r="I384" s="163"/>
      <c r="J384" s="164"/>
    </row>
    <row r="385" spans="3:10" ht="15" customHeight="1" x14ac:dyDescent="0.25">
      <c r="C385" s="114" t="s">
        <v>373</v>
      </c>
      <c r="D385" s="162" t="s">
        <v>369</v>
      </c>
      <c r="E385" s="163"/>
      <c r="F385" s="163"/>
      <c r="G385" s="163"/>
      <c r="H385" s="163"/>
      <c r="I385" s="163"/>
      <c r="J385" s="164"/>
    </row>
    <row r="386" spans="3:10" ht="30" customHeight="1" x14ac:dyDescent="0.25">
      <c r="C386" s="114" t="s">
        <v>374</v>
      </c>
      <c r="D386" s="162" t="s">
        <v>370</v>
      </c>
      <c r="E386" s="163"/>
      <c r="F386" s="163"/>
      <c r="G386" s="163"/>
      <c r="H386" s="163"/>
      <c r="I386" s="163"/>
      <c r="J386" s="164"/>
    </row>
    <row r="387" spans="3:10" ht="39.75" customHeight="1" x14ac:dyDescent="0.25">
      <c r="C387" s="114" t="s">
        <v>376</v>
      </c>
      <c r="D387" s="155" t="s">
        <v>520</v>
      </c>
      <c r="E387" s="155"/>
      <c r="F387" s="155"/>
      <c r="G387" s="155"/>
      <c r="H387" s="155"/>
      <c r="I387" s="155"/>
      <c r="J387" s="155"/>
    </row>
    <row r="388" spans="3:10" ht="15" customHeight="1" x14ac:dyDescent="0.25">
      <c r="C388" s="114" t="s">
        <v>460</v>
      </c>
      <c r="D388" s="162" t="s">
        <v>363</v>
      </c>
      <c r="E388" s="163"/>
      <c r="F388" s="163"/>
      <c r="G388" s="163"/>
      <c r="H388" s="163"/>
      <c r="I388" s="163"/>
      <c r="J388" s="164"/>
    </row>
    <row r="389" spans="3:10" ht="15" customHeight="1" x14ac:dyDescent="0.25">
      <c r="C389" s="137" t="s">
        <v>486</v>
      </c>
      <c r="D389" s="181" t="s">
        <v>488</v>
      </c>
      <c r="E389" s="181"/>
      <c r="F389" s="181"/>
      <c r="G389" s="181"/>
      <c r="H389" s="181"/>
      <c r="I389" s="181"/>
      <c r="J389" s="181"/>
    </row>
    <row r="390" spans="3:10" ht="15" customHeight="1" x14ac:dyDescent="0.25">
      <c r="C390" s="137"/>
      <c r="D390" s="181" t="s">
        <v>489</v>
      </c>
      <c r="E390" s="181"/>
      <c r="F390" s="181"/>
      <c r="G390" s="181"/>
      <c r="H390" s="181"/>
      <c r="I390" s="181"/>
      <c r="J390" s="181"/>
    </row>
    <row r="391" spans="3:10" ht="15" customHeight="1" x14ac:dyDescent="0.25">
      <c r="C391" s="137" t="s">
        <v>487</v>
      </c>
      <c r="D391" s="182" t="s">
        <v>573</v>
      </c>
      <c r="E391" s="182"/>
      <c r="F391" s="182"/>
      <c r="G391" s="182"/>
      <c r="H391" s="182"/>
      <c r="I391" s="182"/>
      <c r="J391" s="182"/>
    </row>
    <row r="392" spans="3:10" ht="15" customHeight="1" x14ac:dyDescent="0.25">
      <c r="C392" s="137"/>
      <c r="D392" s="181"/>
      <c r="E392" s="181"/>
      <c r="F392" s="181"/>
      <c r="G392" s="181"/>
      <c r="H392" s="181"/>
      <c r="I392" s="181"/>
      <c r="J392" s="181"/>
    </row>
    <row r="393" spans="3:10" ht="15" customHeight="1" thickBot="1" x14ac:dyDescent="0.3">
      <c r="C393" s="137"/>
      <c r="D393" s="144" t="s">
        <v>490</v>
      </c>
      <c r="E393" s="144"/>
      <c r="F393" s="145" t="s">
        <v>491</v>
      </c>
      <c r="G393" s="137"/>
      <c r="H393" s="137"/>
      <c r="I393" s="137"/>
      <c r="J393" s="137"/>
    </row>
    <row r="394" spans="3:10" ht="15" customHeight="1" x14ac:dyDescent="0.25">
      <c r="C394" s="137"/>
      <c r="D394" s="146" t="s">
        <v>492</v>
      </c>
      <c r="E394" s="137"/>
      <c r="F394" s="147">
        <v>0.52</v>
      </c>
      <c r="G394" s="137"/>
      <c r="H394" s="137"/>
      <c r="I394" s="137"/>
      <c r="J394" s="137"/>
    </row>
    <row r="395" spans="3:10" ht="15" customHeight="1" x14ac:dyDescent="0.25">
      <c r="C395" s="137"/>
      <c r="D395" s="146" t="s">
        <v>493</v>
      </c>
      <c r="E395" s="137"/>
      <c r="F395" s="147">
        <v>0.7</v>
      </c>
      <c r="G395" s="137"/>
      <c r="H395" s="137"/>
      <c r="I395" s="137"/>
      <c r="J395" s="137"/>
    </row>
    <row r="396" spans="3:10" ht="15" customHeight="1" x14ac:dyDescent="0.25">
      <c r="C396" s="137"/>
      <c r="D396" s="146" t="s">
        <v>494</v>
      </c>
      <c r="E396" s="137"/>
      <c r="F396" s="147">
        <v>1</v>
      </c>
      <c r="G396" s="137"/>
      <c r="H396" s="137"/>
      <c r="I396" s="137"/>
      <c r="J396" s="137"/>
    </row>
    <row r="397" spans="3:10" ht="15" customHeight="1" x14ac:dyDescent="0.25">
      <c r="C397" s="137"/>
      <c r="D397" s="146" t="s">
        <v>495</v>
      </c>
      <c r="E397" s="137"/>
      <c r="F397" s="147">
        <v>1.76</v>
      </c>
      <c r="G397" s="137"/>
      <c r="H397" s="137"/>
      <c r="I397" s="137"/>
      <c r="J397" s="137"/>
    </row>
    <row r="398" spans="3:10" ht="15" customHeight="1" x14ac:dyDescent="0.25">
      <c r="C398" s="137"/>
      <c r="D398" s="146" t="s">
        <v>496</v>
      </c>
      <c r="E398" s="137"/>
      <c r="F398" s="147">
        <v>3.2</v>
      </c>
      <c r="G398" s="137"/>
      <c r="H398" s="137"/>
      <c r="I398" s="137"/>
      <c r="J398" s="137"/>
    </row>
    <row r="399" spans="3:10" ht="15" customHeight="1" x14ac:dyDescent="0.25">
      <c r="H399" s="7"/>
    </row>
    <row r="401" spans="3:10" x14ac:dyDescent="0.25">
      <c r="C401" s="64" t="s">
        <v>72</v>
      </c>
      <c r="H401" s="115" t="s">
        <v>73</v>
      </c>
    </row>
    <row r="402" spans="3:10" x14ac:dyDescent="0.25">
      <c r="C402" s="116"/>
      <c r="D402" s="116"/>
      <c r="E402" s="116"/>
      <c r="F402" s="116"/>
      <c r="G402" s="116"/>
      <c r="H402" s="117"/>
      <c r="I402" s="116"/>
      <c r="J402" s="116"/>
    </row>
    <row r="403" spans="3:10" ht="15" customHeight="1" x14ac:dyDescent="0.25">
      <c r="C403" s="116"/>
      <c r="D403" s="183"/>
      <c r="E403" s="183"/>
      <c r="F403" s="183"/>
      <c r="G403" s="183"/>
      <c r="H403" s="183"/>
      <c r="I403" s="183"/>
      <c r="J403" s="183"/>
    </row>
    <row r="404" spans="3:10" x14ac:dyDescent="0.25">
      <c r="C404" s="116"/>
      <c r="D404" s="116"/>
      <c r="E404" s="116"/>
      <c r="F404" s="116"/>
      <c r="G404" s="116"/>
      <c r="H404" s="117"/>
      <c r="I404" s="116"/>
      <c r="J404" s="116"/>
    </row>
  </sheetData>
  <sheetProtection algorithmName="SHA-512" hashValue="qIGfjuKCzE297L1Gft9gomJbKSV9X2Bv4Q9QAXbo7OtYnfzIEa1xKgomyDJjHFZHagUNhYH+hfAvLegK6UmsqA==" saltValue="Ej0cOwKKDujCMD8YxCxQCQ==" spinCount="100000" sheet="1" formatCells="0" selectLockedCells="1"/>
  <mergeCells count="244">
    <mergeCell ref="D390:J390"/>
    <mergeCell ref="D391:J391"/>
    <mergeCell ref="D392:J392"/>
    <mergeCell ref="D403:J403"/>
    <mergeCell ref="D384:J384"/>
    <mergeCell ref="D385:J385"/>
    <mergeCell ref="D386:J386"/>
    <mergeCell ref="D387:J387"/>
    <mergeCell ref="D388:J388"/>
    <mergeCell ref="D389:J389"/>
    <mergeCell ref="D378:J378"/>
    <mergeCell ref="D379:J379"/>
    <mergeCell ref="D380:J380"/>
    <mergeCell ref="D381:J381"/>
    <mergeCell ref="D382:J382"/>
    <mergeCell ref="D383:J383"/>
    <mergeCell ref="D361:F361"/>
    <mergeCell ref="D365:F365"/>
    <mergeCell ref="D369:F369"/>
    <mergeCell ref="C372:I372"/>
    <mergeCell ref="C376:F376"/>
    <mergeCell ref="D377:J377"/>
    <mergeCell ref="C345:F345"/>
    <mergeCell ref="D347:F347"/>
    <mergeCell ref="D352:F352"/>
    <mergeCell ref="D353:F353"/>
    <mergeCell ref="D354:F354"/>
    <mergeCell ref="D356:F356"/>
    <mergeCell ref="D337:F337"/>
    <mergeCell ref="D338:F338"/>
    <mergeCell ref="D339:F339"/>
    <mergeCell ref="D341:F341"/>
    <mergeCell ref="D342:F342"/>
    <mergeCell ref="D343:F343"/>
    <mergeCell ref="D327:F327"/>
    <mergeCell ref="D329:F329"/>
    <mergeCell ref="D330:F330"/>
    <mergeCell ref="D331:F331"/>
    <mergeCell ref="D333:F333"/>
    <mergeCell ref="D335:F335"/>
    <mergeCell ref="D316:F316"/>
    <mergeCell ref="C318:F318"/>
    <mergeCell ref="D320:F320"/>
    <mergeCell ref="D324:F324"/>
    <mergeCell ref="D325:F325"/>
    <mergeCell ref="D326:F326"/>
    <mergeCell ref="D309:F309"/>
    <mergeCell ref="D310:F310"/>
    <mergeCell ref="D312:F312"/>
    <mergeCell ref="D313:F313"/>
    <mergeCell ref="D314:F314"/>
    <mergeCell ref="D315:F315"/>
    <mergeCell ref="D302:E302"/>
    <mergeCell ref="D303:F303"/>
    <mergeCell ref="D304:F304"/>
    <mergeCell ref="D305:F305"/>
    <mergeCell ref="D307:F307"/>
    <mergeCell ref="D308:F308"/>
    <mergeCell ref="D296:E296"/>
    <mergeCell ref="D297:F297"/>
    <mergeCell ref="D298:F298"/>
    <mergeCell ref="D299:F299"/>
    <mergeCell ref="D300:F300"/>
    <mergeCell ref="D301:F301"/>
    <mergeCell ref="D289:F289"/>
    <mergeCell ref="D290:F290"/>
    <mergeCell ref="D292:F292"/>
    <mergeCell ref="D293:E293"/>
    <mergeCell ref="D294:E294"/>
    <mergeCell ref="D295:E295"/>
    <mergeCell ref="D278:E278"/>
    <mergeCell ref="D279:F279"/>
    <mergeCell ref="D281:F281"/>
    <mergeCell ref="D283:F283"/>
    <mergeCell ref="D285:F285"/>
    <mergeCell ref="D287:F287"/>
    <mergeCell ref="D272:F272"/>
    <mergeCell ref="D273:E273"/>
    <mergeCell ref="D274:E274"/>
    <mergeCell ref="D275:E275"/>
    <mergeCell ref="D276:E276"/>
    <mergeCell ref="D277:E277"/>
    <mergeCell ref="D265:E265"/>
    <mergeCell ref="D266:E266"/>
    <mergeCell ref="D267:E267"/>
    <mergeCell ref="D268:E268"/>
    <mergeCell ref="D269:E269"/>
    <mergeCell ref="D270:E270"/>
    <mergeCell ref="D254:F254"/>
    <mergeCell ref="D256:F256"/>
    <mergeCell ref="D258:F258"/>
    <mergeCell ref="D260:F260"/>
    <mergeCell ref="D262:F262"/>
    <mergeCell ref="D264:F264"/>
    <mergeCell ref="C238:F238"/>
    <mergeCell ref="D240:F240"/>
    <mergeCell ref="D244:F244"/>
    <mergeCell ref="D248:F248"/>
    <mergeCell ref="D250:F250"/>
    <mergeCell ref="D252:F252"/>
    <mergeCell ref="D226:F226"/>
    <mergeCell ref="D228:F228"/>
    <mergeCell ref="D230:F230"/>
    <mergeCell ref="C232:F232"/>
    <mergeCell ref="D234:F234"/>
    <mergeCell ref="D236:F236"/>
    <mergeCell ref="D195:F195"/>
    <mergeCell ref="D204:F204"/>
    <mergeCell ref="D206:F206"/>
    <mergeCell ref="C208:F208"/>
    <mergeCell ref="D210:F210"/>
    <mergeCell ref="D219:F219"/>
    <mergeCell ref="D183:F183"/>
    <mergeCell ref="D185:F185"/>
    <mergeCell ref="D187:F187"/>
    <mergeCell ref="D189:F189"/>
    <mergeCell ref="C191:F191"/>
    <mergeCell ref="D193:F193"/>
    <mergeCell ref="D175:F175"/>
    <mergeCell ref="D176:F176"/>
    <mergeCell ref="D177:F177"/>
    <mergeCell ref="D178:F178"/>
    <mergeCell ref="D179:F179"/>
    <mergeCell ref="C181:F181"/>
    <mergeCell ref="D168:F168"/>
    <mergeCell ref="D169:F169"/>
    <mergeCell ref="D170:F170"/>
    <mergeCell ref="D171:F171"/>
    <mergeCell ref="D172:F172"/>
    <mergeCell ref="D174:F174"/>
    <mergeCell ref="D161:F161"/>
    <mergeCell ref="D162:F162"/>
    <mergeCell ref="D163:F163"/>
    <mergeCell ref="D164:F164"/>
    <mergeCell ref="D165:F165"/>
    <mergeCell ref="D167:F167"/>
    <mergeCell ref="D154:F154"/>
    <mergeCell ref="D155:F155"/>
    <mergeCell ref="D156:F156"/>
    <mergeCell ref="D157:F157"/>
    <mergeCell ref="D159:F159"/>
    <mergeCell ref="D160:F160"/>
    <mergeCell ref="D146:F146"/>
    <mergeCell ref="C148:F148"/>
    <mergeCell ref="D150:F150"/>
    <mergeCell ref="D151:F151"/>
    <mergeCell ref="D152:F152"/>
    <mergeCell ref="D153:F153"/>
    <mergeCell ref="D135:F135"/>
    <mergeCell ref="D136:E136"/>
    <mergeCell ref="D137:E137"/>
    <mergeCell ref="D138:E138"/>
    <mergeCell ref="D139:E139"/>
    <mergeCell ref="D141:F141"/>
    <mergeCell ref="D126:F126"/>
    <mergeCell ref="D128:F128"/>
    <mergeCell ref="D130:F130"/>
    <mergeCell ref="D131:E131"/>
    <mergeCell ref="D132:E132"/>
    <mergeCell ref="D133:E133"/>
    <mergeCell ref="D119:E119"/>
    <mergeCell ref="D120:E120"/>
    <mergeCell ref="D121:E121"/>
    <mergeCell ref="D122:E122"/>
    <mergeCell ref="D123:E123"/>
    <mergeCell ref="D124:E124"/>
    <mergeCell ref="D113:F113"/>
    <mergeCell ref="D114:E114"/>
    <mergeCell ref="D115:E115"/>
    <mergeCell ref="D116:E116"/>
    <mergeCell ref="D117:E117"/>
    <mergeCell ref="D118:E118"/>
    <mergeCell ref="D106:E106"/>
    <mergeCell ref="D107:E107"/>
    <mergeCell ref="D108:E108"/>
    <mergeCell ref="D109:E109"/>
    <mergeCell ref="D110:E110"/>
    <mergeCell ref="D111:E111"/>
    <mergeCell ref="D100:F100"/>
    <mergeCell ref="D101:E101"/>
    <mergeCell ref="D102:E102"/>
    <mergeCell ref="D103:E103"/>
    <mergeCell ref="D104:E104"/>
    <mergeCell ref="D105:E105"/>
    <mergeCell ref="D93:E93"/>
    <mergeCell ref="D94:E94"/>
    <mergeCell ref="D95:E95"/>
    <mergeCell ref="D96:E96"/>
    <mergeCell ref="D97:E97"/>
    <mergeCell ref="D98:E98"/>
    <mergeCell ref="D87:F87"/>
    <mergeCell ref="D88:E88"/>
    <mergeCell ref="D89:E89"/>
    <mergeCell ref="D90:E90"/>
    <mergeCell ref="D91:E91"/>
    <mergeCell ref="D92:E92"/>
    <mergeCell ref="D76:E76"/>
    <mergeCell ref="D78:F78"/>
    <mergeCell ref="D79:E79"/>
    <mergeCell ref="D80:E80"/>
    <mergeCell ref="D81:E81"/>
    <mergeCell ref="C85:F85"/>
    <mergeCell ref="D67:F67"/>
    <mergeCell ref="D69:F69"/>
    <mergeCell ref="C71:F71"/>
    <mergeCell ref="D73:F73"/>
    <mergeCell ref="D74:E74"/>
    <mergeCell ref="D75:E75"/>
    <mergeCell ref="D57:F57"/>
    <mergeCell ref="D58:E58"/>
    <mergeCell ref="D59:E59"/>
    <mergeCell ref="C61:F61"/>
    <mergeCell ref="D63:F63"/>
    <mergeCell ref="D65:F65"/>
    <mergeCell ref="D47:F47"/>
    <mergeCell ref="D49:F49"/>
    <mergeCell ref="D51:F51"/>
    <mergeCell ref="D52:E52"/>
    <mergeCell ref="D53:E53"/>
    <mergeCell ref="C55:F55"/>
    <mergeCell ref="C35:F35"/>
    <mergeCell ref="D37:F37"/>
    <mergeCell ref="D39:F39"/>
    <mergeCell ref="D41:F41"/>
    <mergeCell ref="D43:F43"/>
    <mergeCell ref="D45:F45"/>
    <mergeCell ref="D29:F29"/>
    <mergeCell ref="D31:F31"/>
    <mergeCell ref="D33:F33"/>
    <mergeCell ref="D15:F15"/>
    <mergeCell ref="D16:E16"/>
    <mergeCell ref="D17:E17"/>
    <mergeCell ref="D19:F19"/>
    <mergeCell ref="D20:E20"/>
    <mergeCell ref="D21:E21"/>
    <mergeCell ref="C7:F7"/>
    <mergeCell ref="D9:F9"/>
    <mergeCell ref="D10:E10"/>
    <mergeCell ref="D11:E11"/>
    <mergeCell ref="D12:E12"/>
    <mergeCell ref="D13:E13"/>
    <mergeCell ref="D23:F23"/>
    <mergeCell ref="D25:F25"/>
    <mergeCell ref="D27:F27"/>
  </mergeCells>
  <dataValidations count="2">
    <dataValidation allowBlank="1" showInputMessage="1" showErrorMessage="1" error="Cena dovoljuje maksimalno 2 decimalki !" sqref="I11 I13 I17 I21" xr:uid="{89E5FA13-4A44-419D-BD5E-7611BF0EF20F}"/>
    <dataValidation type="custom" allowBlank="1" showInputMessage="1" showErrorMessage="1" error="Cena dovoljuje maksimalno 2 decimalki !" sqref="I346:I369 I36:I54 I56:I60 I62:I70 I72:I84 I86:I147 I22:I34 I182:I190 I192:I207 I233:I237 I209:I231 I319:I344 I149:I180 I12 I14:I16 I18:I20 I239:I317 I10" xr:uid="{ED15E800-847D-4DB7-921C-560D8E7F938D}">
      <formula1>LEN(I10)-IFERROR(FIND(",",I10),99999999)&lt;=2</formula1>
    </dataValidation>
  </dataValidations>
  <pageMargins left="0.59055118110236227" right="0.23622047244094491" top="0.59055118110236227" bottom="0.78740157480314965" header="0.23622047244094491" footer="0.11811023622047245"/>
  <pageSetup paperSize="9" scale="95" fitToHeight="0" orientation="portrait" r:id="rId1"/>
  <headerFooter>
    <oddHeader>&amp;L&amp;9Priloga E/1.2: PONUDBENI PREDRAČUN&amp;C&amp;9JN GRADBENE STORITVE&amp;R&amp;9Sklop 2: GRADBENA DELA OE MS</oddHeader>
    <oddFooter xml:space="preserve">&amp;R&amp;9&amp;P/&amp;N&amp;11
</oddFooter>
  </headerFooter>
  <rowBreaks count="7" manualBreakCount="7">
    <brk id="84" min="2" max="9" man="1"/>
    <brk id="126" min="2" max="9" man="1"/>
    <brk id="164" min="2" max="9" man="1"/>
    <brk id="188" min="2" max="9" man="1"/>
    <brk id="218" min="2" max="9" man="1"/>
    <brk id="364" min="2" max="9" man="1"/>
    <brk id="375" min="2"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B1A7F-20A3-470F-A4FF-4E2151955356}">
  <dimension ref="A1:L404"/>
  <sheetViews>
    <sheetView tabSelected="1" view="pageBreakPreview" topLeftCell="B1" zoomScale="160" zoomScaleNormal="145" zoomScaleSheetLayoutView="160" zoomScalePageLayoutView="130" workbookViewId="0">
      <selection activeCell="I402" sqref="I402"/>
    </sheetView>
  </sheetViews>
  <sheetFormatPr defaultColWidth="9.140625" defaultRowHeight="12.75" x14ac:dyDescent="0.25"/>
  <cols>
    <col min="1" max="1" width="9.140625" style="7" hidden="1" customWidth="1"/>
    <col min="2" max="2" width="5" style="7" customWidth="1"/>
    <col min="3" max="3" width="6.5703125" style="7" customWidth="1"/>
    <col min="4" max="4" width="34" style="7" customWidth="1"/>
    <col min="5" max="5" width="9.5703125" style="7" customWidth="1"/>
    <col min="6" max="6" width="12.7109375" style="7" customWidth="1"/>
    <col min="7" max="7" width="4.7109375" style="7" customWidth="1"/>
    <col min="8" max="8" width="6.5703125" style="8" customWidth="1"/>
    <col min="9" max="9" width="11.140625" style="7" customWidth="1"/>
    <col min="10" max="10" width="14.140625" style="7" customWidth="1"/>
    <col min="11" max="11" width="13.7109375" style="7" bestFit="1" customWidth="1"/>
    <col min="12" max="12" width="0" style="7" hidden="1" customWidth="1"/>
    <col min="13" max="16384" width="9.140625" style="7"/>
  </cols>
  <sheetData>
    <row r="1" spans="1:12" x14ac:dyDescent="0.25">
      <c r="J1" s="2"/>
    </row>
    <row r="2" spans="1:12" ht="12.75" customHeight="1" x14ac:dyDescent="0.25">
      <c r="C2" s="9" t="s">
        <v>71</v>
      </c>
      <c r="D2" s="10"/>
      <c r="E2" s="10"/>
      <c r="F2" s="10"/>
      <c r="J2" s="3"/>
    </row>
    <row r="3" spans="1:12" ht="12.75" customHeight="1" x14ac:dyDescent="0.25">
      <c r="C3" s="11" t="s">
        <v>497</v>
      </c>
      <c r="D3" s="12"/>
      <c r="E3" s="12"/>
      <c r="F3" s="12"/>
      <c r="G3" s="13"/>
      <c r="H3" s="14"/>
      <c r="I3" s="15" t="s">
        <v>571</v>
      </c>
      <c r="J3" s="16">
        <f>J372</f>
        <v>0</v>
      </c>
      <c r="K3" s="47"/>
    </row>
    <row r="4" spans="1:12" x14ac:dyDescent="0.25">
      <c r="C4" s="17"/>
      <c r="D4" s="17"/>
      <c r="E4" s="17"/>
      <c r="F4" s="17"/>
      <c r="L4" s="7">
        <v>1.76</v>
      </c>
    </row>
    <row r="5" spans="1:12" ht="33.75" x14ac:dyDescent="0.25">
      <c r="A5" s="18" t="s">
        <v>21</v>
      </c>
      <c r="B5" s="18"/>
      <c r="C5" s="19" t="s">
        <v>3</v>
      </c>
      <c r="D5" s="20" t="s">
        <v>5</v>
      </c>
      <c r="E5" s="21" t="s">
        <v>461</v>
      </c>
      <c r="F5" s="22"/>
      <c r="G5" s="23" t="s">
        <v>17</v>
      </c>
      <c r="H5" s="24" t="s">
        <v>0</v>
      </c>
      <c r="I5" s="23" t="s">
        <v>18</v>
      </c>
      <c r="J5" s="23" t="s">
        <v>1</v>
      </c>
    </row>
    <row r="6" spans="1:12" s="18" customFormat="1" ht="15" customHeight="1" x14ac:dyDescent="0.25">
      <c r="C6" s="25"/>
      <c r="D6" s="25"/>
      <c r="E6" s="25"/>
      <c r="F6" s="25"/>
      <c r="G6" s="25"/>
      <c r="H6" s="26"/>
      <c r="I6" s="25"/>
      <c r="J6" s="25"/>
    </row>
    <row r="7" spans="1:12" s="18" customFormat="1" ht="15" customHeight="1" x14ac:dyDescent="0.25">
      <c r="A7" s="18" t="s">
        <v>23</v>
      </c>
      <c r="C7" s="150" t="s">
        <v>81</v>
      </c>
      <c r="D7" s="151"/>
      <c r="E7" s="151"/>
      <c r="F7" s="151"/>
      <c r="G7" s="27"/>
      <c r="H7" s="28"/>
      <c r="I7" s="28"/>
      <c r="J7" s="29"/>
    </row>
    <row r="8" spans="1:12" s="18" customFormat="1" ht="8.1" customHeight="1" x14ac:dyDescent="0.25">
      <c r="C8" s="25"/>
      <c r="D8" s="25"/>
      <c r="E8" s="25"/>
      <c r="F8" s="25"/>
      <c r="G8" s="30"/>
      <c r="H8" s="26"/>
      <c r="I8" s="30"/>
      <c r="J8" s="30"/>
    </row>
    <row r="9" spans="1:12" ht="30" customHeight="1" x14ac:dyDescent="0.25">
      <c r="A9" s="18" t="s">
        <v>21</v>
      </c>
      <c r="B9" s="18"/>
      <c r="C9" s="140" t="s">
        <v>4</v>
      </c>
      <c r="D9" s="165" t="s">
        <v>82</v>
      </c>
      <c r="E9" s="152"/>
      <c r="F9" s="152"/>
      <c r="G9" s="32"/>
      <c r="H9" s="33"/>
      <c r="I9" s="32"/>
      <c r="J9" s="32"/>
    </row>
    <row r="10" spans="1:12" ht="15" customHeight="1" x14ac:dyDescent="0.25">
      <c r="A10" s="18" t="s">
        <v>22</v>
      </c>
      <c r="B10" s="18"/>
      <c r="C10" s="140" t="s">
        <v>134</v>
      </c>
      <c r="D10" s="166" t="s">
        <v>83</v>
      </c>
      <c r="E10" s="166"/>
      <c r="F10" s="34" t="s">
        <v>24</v>
      </c>
      <c r="G10" s="35" t="s">
        <v>12</v>
      </c>
      <c r="H10" s="36">
        <v>135</v>
      </c>
      <c r="I10" s="1"/>
      <c r="J10" s="37">
        <f>H10*I10</f>
        <v>0</v>
      </c>
    </row>
    <row r="11" spans="1:12" ht="15" customHeight="1" x14ac:dyDescent="0.25">
      <c r="A11" s="18" t="s">
        <v>22</v>
      </c>
      <c r="B11" s="18"/>
      <c r="C11" s="139" t="s">
        <v>135</v>
      </c>
      <c r="D11" s="149" t="s">
        <v>83</v>
      </c>
      <c r="E11" s="149"/>
      <c r="F11" s="39" t="s">
        <v>25</v>
      </c>
      <c r="G11" s="40" t="s">
        <v>12</v>
      </c>
      <c r="H11" s="41">
        <v>15</v>
      </c>
      <c r="I11" s="42">
        <f>I10*1.76</f>
        <v>0</v>
      </c>
      <c r="J11" s="42">
        <f>H11*I11</f>
        <v>0</v>
      </c>
    </row>
    <row r="12" spans="1:12" ht="15" customHeight="1" x14ac:dyDescent="0.25">
      <c r="A12" s="18" t="s">
        <v>22</v>
      </c>
      <c r="B12" s="18"/>
      <c r="C12" s="140" t="s">
        <v>136</v>
      </c>
      <c r="D12" s="166" t="s">
        <v>84</v>
      </c>
      <c r="E12" s="166"/>
      <c r="F12" s="34" t="s">
        <v>24</v>
      </c>
      <c r="G12" s="35" t="s">
        <v>12</v>
      </c>
      <c r="H12" s="36">
        <v>500</v>
      </c>
      <c r="I12" s="1"/>
      <c r="J12" s="37">
        <f>H12*I12</f>
        <v>0</v>
      </c>
    </row>
    <row r="13" spans="1:12" ht="15" customHeight="1" x14ac:dyDescent="0.25">
      <c r="A13" s="18" t="s">
        <v>22</v>
      </c>
      <c r="B13" s="18"/>
      <c r="C13" s="139" t="s">
        <v>137</v>
      </c>
      <c r="D13" s="149" t="s">
        <v>84</v>
      </c>
      <c r="E13" s="149"/>
      <c r="F13" s="39" t="s">
        <v>25</v>
      </c>
      <c r="G13" s="40" t="s">
        <v>12</v>
      </c>
      <c r="H13" s="41">
        <v>20</v>
      </c>
      <c r="I13" s="42">
        <f>I12*1.76</f>
        <v>0</v>
      </c>
      <c r="J13" s="42">
        <f>H13*I13</f>
        <v>0</v>
      </c>
    </row>
    <row r="14" spans="1:12" ht="15" customHeight="1" x14ac:dyDescent="0.25">
      <c r="C14" s="43"/>
      <c r="D14" s="44"/>
      <c r="E14" s="44"/>
      <c r="F14" s="44"/>
      <c r="G14" s="143"/>
      <c r="H14" s="45"/>
      <c r="I14" s="46"/>
      <c r="J14" s="47"/>
    </row>
    <row r="15" spans="1:12" ht="29.25" customHeight="1" x14ac:dyDescent="0.25">
      <c r="A15" s="18" t="s">
        <v>21</v>
      </c>
      <c r="B15" s="18"/>
      <c r="C15" s="140" t="s">
        <v>6</v>
      </c>
      <c r="D15" s="165" t="s">
        <v>85</v>
      </c>
      <c r="E15" s="152"/>
      <c r="F15" s="152"/>
      <c r="G15" s="48"/>
      <c r="H15" s="49"/>
      <c r="I15" s="37"/>
      <c r="J15" s="50"/>
    </row>
    <row r="16" spans="1:12" ht="15" customHeight="1" x14ac:dyDescent="0.25">
      <c r="A16" s="18" t="s">
        <v>22</v>
      </c>
      <c r="B16" s="18"/>
      <c r="C16" s="140" t="s">
        <v>138</v>
      </c>
      <c r="D16" s="166" t="s">
        <v>87</v>
      </c>
      <c r="E16" s="166"/>
      <c r="F16" s="34" t="s">
        <v>24</v>
      </c>
      <c r="G16" s="35" t="s">
        <v>12</v>
      </c>
      <c r="H16" s="36">
        <v>1200</v>
      </c>
      <c r="I16" s="1"/>
      <c r="J16" s="37">
        <f>H16*I16</f>
        <v>0</v>
      </c>
    </row>
    <row r="17" spans="1:10" ht="15" customHeight="1" x14ac:dyDescent="0.25">
      <c r="A17" s="18" t="s">
        <v>22</v>
      </c>
      <c r="B17" s="18"/>
      <c r="C17" s="139" t="s">
        <v>139</v>
      </c>
      <c r="D17" s="149" t="s">
        <v>87</v>
      </c>
      <c r="E17" s="149"/>
      <c r="F17" s="39" t="s">
        <v>25</v>
      </c>
      <c r="G17" s="40" t="s">
        <v>12</v>
      </c>
      <c r="H17" s="41">
        <v>80</v>
      </c>
      <c r="I17" s="42">
        <f>I16*1.76</f>
        <v>0</v>
      </c>
      <c r="J17" s="42">
        <f>H17*I17</f>
        <v>0</v>
      </c>
    </row>
    <row r="18" spans="1:10" ht="15" customHeight="1" x14ac:dyDescent="0.25">
      <c r="C18" s="43"/>
      <c r="D18" s="44"/>
      <c r="E18" s="44"/>
      <c r="F18" s="44"/>
      <c r="G18" s="143"/>
      <c r="H18" s="45"/>
      <c r="I18" s="46"/>
      <c r="J18" s="47"/>
    </row>
    <row r="19" spans="1:10" ht="29.25" customHeight="1" x14ac:dyDescent="0.25">
      <c r="A19" s="18" t="s">
        <v>21</v>
      </c>
      <c r="B19" s="18"/>
      <c r="C19" s="140" t="s">
        <v>7</v>
      </c>
      <c r="D19" s="166" t="s">
        <v>86</v>
      </c>
      <c r="E19" s="152"/>
      <c r="F19" s="152"/>
      <c r="G19" s="48"/>
      <c r="H19" s="49"/>
      <c r="I19" s="37"/>
      <c r="J19" s="50"/>
    </row>
    <row r="20" spans="1:10" ht="15" customHeight="1" x14ac:dyDescent="0.25">
      <c r="A20" s="18" t="s">
        <v>22</v>
      </c>
      <c r="B20" s="18"/>
      <c r="C20" s="140" t="s">
        <v>141</v>
      </c>
      <c r="D20" s="166" t="s">
        <v>50</v>
      </c>
      <c r="E20" s="166"/>
      <c r="F20" s="34" t="s">
        <v>24</v>
      </c>
      <c r="G20" s="35" t="s">
        <v>12</v>
      </c>
      <c r="H20" s="36">
        <v>22000</v>
      </c>
      <c r="I20" s="1"/>
      <c r="J20" s="37">
        <f>H20*I20</f>
        <v>0</v>
      </c>
    </row>
    <row r="21" spans="1:10" ht="15" customHeight="1" x14ac:dyDescent="0.25">
      <c r="A21" s="18" t="s">
        <v>22</v>
      </c>
      <c r="B21" s="18"/>
      <c r="C21" s="139" t="s">
        <v>142</v>
      </c>
      <c r="D21" s="149" t="s">
        <v>50</v>
      </c>
      <c r="E21" s="149"/>
      <c r="F21" s="39" t="s">
        <v>25</v>
      </c>
      <c r="G21" s="40" t="s">
        <v>12</v>
      </c>
      <c r="H21" s="41">
        <v>400</v>
      </c>
      <c r="I21" s="42">
        <f>I20*1.76</f>
        <v>0</v>
      </c>
      <c r="J21" s="42">
        <f>H21*I21</f>
        <v>0</v>
      </c>
    </row>
    <row r="22" spans="1:10" ht="15" customHeight="1" x14ac:dyDescent="0.25">
      <c r="C22" s="43"/>
      <c r="D22" s="44"/>
      <c r="E22" s="44"/>
      <c r="F22" s="44"/>
      <c r="G22" s="143"/>
      <c r="H22" s="45"/>
      <c r="I22" s="46"/>
      <c r="J22" s="47"/>
    </row>
    <row r="23" spans="1:10" ht="29.25" customHeight="1" x14ac:dyDescent="0.25">
      <c r="A23" s="18" t="s">
        <v>22</v>
      </c>
      <c r="B23" s="18"/>
      <c r="C23" s="51" t="s">
        <v>8</v>
      </c>
      <c r="D23" s="166" t="s">
        <v>143</v>
      </c>
      <c r="E23" s="166"/>
      <c r="F23" s="166"/>
      <c r="G23" s="35" t="s">
        <v>12</v>
      </c>
      <c r="H23" s="36">
        <v>400</v>
      </c>
      <c r="I23" s="1"/>
      <c r="J23" s="37">
        <f>H23*I23</f>
        <v>0</v>
      </c>
    </row>
    <row r="24" spans="1:10" ht="15" customHeight="1" x14ac:dyDescent="0.25">
      <c r="C24" s="43"/>
      <c r="D24" s="44"/>
      <c r="E24" s="44"/>
      <c r="F24" s="44"/>
      <c r="G24" s="143"/>
      <c r="H24" s="45"/>
      <c r="I24" s="46"/>
      <c r="J24" s="47"/>
    </row>
    <row r="25" spans="1:10" ht="29.25" customHeight="1" x14ac:dyDescent="0.25">
      <c r="A25" s="18" t="s">
        <v>22</v>
      </c>
      <c r="B25" s="18"/>
      <c r="C25" s="51" t="s">
        <v>145</v>
      </c>
      <c r="D25" s="166" t="s">
        <v>144</v>
      </c>
      <c r="E25" s="166"/>
      <c r="F25" s="166"/>
      <c r="G25" s="35" t="s">
        <v>12</v>
      </c>
      <c r="H25" s="36">
        <v>13000</v>
      </c>
      <c r="I25" s="1"/>
      <c r="J25" s="37">
        <f>H25*I25</f>
        <v>0</v>
      </c>
    </row>
    <row r="26" spans="1:10" ht="15" customHeight="1" x14ac:dyDescent="0.25">
      <c r="C26" s="43"/>
      <c r="D26" s="44"/>
      <c r="E26" s="44"/>
      <c r="F26" s="44"/>
      <c r="G26" s="143"/>
      <c r="H26" s="45"/>
      <c r="I26" s="46"/>
      <c r="J26" s="47"/>
    </row>
    <row r="27" spans="1:10" ht="15" customHeight="1" x14ac:dyDescent="0.25">
      <c r="A27" s="18" t="s">
        <v>22</v>
      </c>
      <c r="B27" s="18"/>
      <c r="C27" s="52" t="s">
        <v>147</v>
      </c>
      <c r="D27" s="149" t="s">
        <v>464</v>
      </c>
      <c r="E27" s="149"/>
      <c r="F27" s="149"/>
      <c r="G27" s="40" t="s">
        <v>13</v>
      </c>
      <c r="H27" s="41">
        <v>26000</v>
      </c>
      <c r="I27" s="4"/>
      <c r="J27" s="42">
        <f>H27*I27</f>
        <v>0</v>
      </c>
    </row>
    <row r="28" spans="1:10" ht="15" customHeight="1" x14ac:dyDescent="0.25">
      <c r="C28" s="43"/>
      <c r="D28" s="44"/>
      <c r="E28" s="44"/>
      <c r="F28" s="44"/>
      <c r="G28" s="143"/>
      <c r="H28" s="45"/>
      <c r="I28" s="46"/>
      <c r="J28" s="47"/>
    </row>
    <row r="29" spans="1:10" ht="45" customHeight="1" x14ac:dyDescent="0.25">
      <c r="A29" s="18" t="s">
        <v>22</v>
      </c>
      <c r="B29" s="18"/>
      <c r="C29" s="51" t="s">
        <v>149</v>
      </c>
      <c r="D29" s="166" t="s">
        <v>150</v>
      </c>
      <c r="E29" s="166"/>
      <c r="F29" s="166"/>
      <c r="G29" s="35" t="s">
        <v>12</v>
      </c>
      <c r="H29" s="36">
        <v>9000</v>
      </c>
      <c r="I29" s="1"/>
      <c r="J29" s="37">
        <f>H29*I29</f>
        <v>0</v>
      </c>
    </row>
    <row r="30" spans="1:10" ht="15" customHeight="1" x14ac:dyDescent="0.25">
      <c r="C30" s="43"/>
      <c r="D30" s="44"/>
      <c r="E30" s="44"/>
      <c r="F30" s="44"/>
      <c r="G30" s="143"/>
      <c r="H30" s="45"/>
      <c r="I30" s="46"/>
      <c r="J30" s="47"/>
    </row>
    <row r="31" spans="1:10" ht="30.75" customHeight="1" x14ac:dyDescent="0.25">
      <c r="A31" s="18" t="s">
        <v>22</v>
      </c>
      <c r="B31" s="18"/>
      <c r="C31" s="51" t="s">
        <v>462</v>
      </c>
      <c r="D31" s="166" t="s">
        <v>146</v>
      </c>
      <c r="E31" s="166"/>
      <c r="F31" s="166"/>
      <c r="G31" s="35" t="s">
        <v>2</v>
      </c>
      <c r="H31" s="36">
        <v>200</v>
      </c>
      <c r="I31" s="4"/>
      <c r="J31" s="37">
        <f>H31*I31</f>
        <v>0</v>
      </c>
    </row>
    <row r="32" spans="1:10" ht="15" customHeight="1" x14ac:dyDescent="0.25">
      <c r="C32" s="43"/>
      <c r="D32" s="44"/>
      <c r="E32" s="44"/>
      <c r="F32" s="44"/>
      <c r="G32" s="143"/>
      <c r="H32" s="45"/>
      <c r="I32" s="46"/>
      <c r="J32" s="47"/>
    </row>
    <row r="33" spans="1:10" ht="27" customHeight="1" x14ac:dyDescent="0.25">
      <c r="A33" s="18" t="s">
        <v>22</v>
      </c>
      <c r="B33" s="18"/>
      <c r="C33" s="51" t="s">
        <v>463</v>
      </c>
      <c r="D33" s="166" t="s">
        <v>148</v>
      </c>
      <c r="E33" s="166"/>
      <c r="F33" s="166"/>
      <c r="G33" s="35" t="s">
        <v>2</v>
      </c>
      <c r="H33" s="36">
        <v>20</v>
      </c>
      <c r="I33" s="4"/>
      <c r="J33" s="37">
        <f>H33*I33</f>
        <v>0</v>
      </c>
    </row>
    <row r="34" spans="1:10" ht="15" customHeight="1" x14ac:dyDescent="0.25">
      <c r="C34" s="43"/>
      <c r="D34" s="44"/>
      <c r="E34" s="44"/>
      <c r="F34" s="44"/>
      <c r="G34" s="143"/>
      <c r="H34" s="45"/>
      <c r="I34" s="46"/>
      <c r="J34" s="47"/>
    </row>
    <row r="35" spans="1:10" s="18" customFormat="1" ht="15" customHeight="1" x14ac:dyDescent="0.25">
      <c r="A35" s="18" t="s">
        <v>23</v>
      </c>
      <c r="C35" s="169" t="s">
        <v>88</v>
      </c>
      <c r="D35" s="169"/>
      <c r="E35" s="169"/>
      <c r="F35" s="169"/>
      <c r="G35" s="53"/>
      <c r="H35" s="54"/>
      <c r="I35" s="28"/>
      <c r="J35" s="55"/>
    </row>
    <row r="36" spans="1:10" s="18" customFormat="1" ht="8.1" customHeight="1" x14ac:dyDescent="0.25">
      <c r="C36" s="25"/>
      <c r="D36" s="25"/>
      <c r="E36" s="25"/>
      <c r="F36" s="25"/>
      <c r="G36" s="30"/>
      <c r="H36" s="26"/>
      <c r="I36" s="46"/>
      <c r="J36" s="30"/>
    </row>
    <row r="37" spans="1:10" ht="27.75" customHeight="1" x14ac:dyDescent="0.25">
      <c r="A37" s="18" t="s">
        <v>22</v>
      </c>
      <c r="B37" s="18"/>
      <c r="C37" s="52" t="s">
        <v>11</v>
      </c>
      <c r="D37" s="149" t="s">
        <v>377</v>
      </c>
      <c r="E37" s="149"/>
      <c r="F37" s="149"/>
      <c r="G37" s="40" t="s">
        <v>10</v>
      </c>
      <c r="H37" s="41">
        <v>27000</v>
      </c>
      <c r="I37" s="4"/>
      <c r="J37" s="42">
        <f>I37*H37</f>
        <v>0</v>
      </c>
    </row>
    <row r="38" spans="1:10" ht="15" customHeight="1" x14ac:dyDescent="0.25">
      <c r="C38" s="43"/>
      <c r="D38" s="44"/>
      <c r="E38" s="44"/>
      <c r="F38" s="44"/>
      <c r="G38" s="143"/>
      <c r="H38" s="45"/>
      <c r="I38" s="46"/>
      <c r="J38" s="47"/>
    </row>
    <row r="39" spans="1:10" ht="30.75" customHeight="1" x14ac:dyDescent="0.25">
      <c r="A39" s="18" t="s">
        <v>22</v>
      </c>
      <c r="B39" s="18"/>
      <c r="C39" s="51" t="s">
        <v>14</v>
      </c>
      <c r="D39" s="166" t="s">
        <v>89</v>
      </c>
      <c r="E39" s="166"/>
      <c r="F39" s="166"/>
      <c r="G39" s="35" t="s">
        <v>10</v>
      </c>
      <c r="H39" s="36">
        <v>30000</v>
      </c>
      <c r="I39" s="4"/>
      <c r="J39" s="37">
        <f>H39*I39</f>
        <v>0</v>
      </c>
    </row>
    <row r="40" spans="1:10" ht="15" customHeight="1" x14ac:dyDescent="0.25">
      <c r="C40" s="43"/>
      <c r="D40" s="44"/>
      <c r="E40" s="44"/>
      <c r="F40" s="44"/>
      <c r="G40" s="143"/>
      <c r="H40" s="45"/>
      <c r="I40" s="46"/>
      <c r="J40" s="47"/>
    </row>
    <row r="41" spans="1:10" ht="30.75" customHeight="1" x14ac:dyDescent="0.25">
      <c r="A41" s="18" t="s">
        <v>22</v>
      </c>
      <c r="B41" s="18"/>
      <c r="C41" s="51" t="s">
        <v>15</v>
      </c>
      <c r="D41" s="166" t="s">
        <v>90</v>
      </c>
      <c r="E41" s="166"/>
      <c r="F41" s="166"/>
      <c r="G41" s="35" t="s">
        <v>10</v>
      </c>
      <c r="H41" s="36">
        <v>9000</v>
      </c>
      <c r="I41" s="4"/>
      <c r="J41" s="37">
        <f>H41*I41</f>
        <v>0</v>
      </c>
    </row>
    <row r="42" spans="1:10" ht="15" customHeight="1" x14ac:dyDescent="0.25">
      <c r="C42" s="43"/>
      <c r="D42" s="44"/>
      <c r="E42" s="44"/>
      <c r="F42" s="44"/>
      <c r="G42" s="143"/>
      <c r="H42" s="45"/>
      <c r="I42" s="46"/>
      <c r="J42" s="47"/>
    </row>
    <row r="43" spans="1:10" ht="17.25" customHeight="1" x14ac:dyDescent="0.25">
      <c r="A43" s="18" t="s">
        <v>22</v>
      </c>
      <c r="B43" s="18"/>
      <c r="C43" s="51" t="s">
        <v>16</v>
      </c>
      <c r="D43" s="166" t="s">
        <v>91</v>
      </c>
      <c r="E43" s="166"/>
      <c r="F43" s="166"/>
      <c r="G43" s="35" t="s">
        <v>10</v>
      </c>
      <c r="H43" s="36">
        <v>1800</v>
      </c>
      <c r="I43" s="4"/>
      <c r="J43" s="37">
        <f>H43*I43</f>
        <v>0</v>
      </c>
    </row>
    <row r="44" spans="1:10" ht="17.25" customHeight="1" x14ac:dyDescent="0.25">
      <c r="A44" s="18"/>
      <c r="B44" s="18"/>
      <c r="C44" s="56"/>
      <c r="D44" s="57"/>
      <c r="E44" s="57"/>
      <c r="F44" s="57"/>
      <c r="G44" s="143"/>
      <c r="H44" s="45"/>
      <c r="I44" s="46"/>
      <c r="J44" s="47"/>
    </row>
    <row r="45" spans="1:10" ht="15" customHeight="1" x14ac:dyDescent="0.25">
      <c r="A45" s="18" t="s">
        <v>22</v>
      </c>
      <c r="B45" s="18"/>
      <c r="C45" s="51" t="s">
        <v>151</v>
      </c>
      <c r="D45" s="166" t="s">
        <v>155</v>
      </c>
      <c r="E45" s="166"/>
      <c r="F45" s="166"/>
      <c r="G45" s="35" t="s">
        <v>10</v>
      </c>
      <c r="H45" s="36">
        <v>1500</v>
      </c>
      <c r="I45" s="1"/>
      <c r="J45" s="37">
        <f>H45*I45</f>
        <v>0</v>
      </c>
    </row>
    <row r="46" spans="1:10" ht="15" customHeight="1" x14ac:dyDescent="0.25">
      <c r="C46" s="43"/>
      <c r="D46" s="44"/>
      <c r="E46" s="44"/>
      <c r="F46" s="44"/>
      <c r="G46" s="143"/>
      <c r="H46" s="45"/>
      <c r="I46" s="46"/>
      <c r="J46" s="47"/>
    </row>
    <row r="47" spans="1:10" ht="17.25" customHeight="1" x14ac:dyDescent="0.25">
      <c r="A47" s="18" t="s">
        <v>22</v>
      </c>
      <c r="B47" s="18"/>
      <c r="C47" s="51" t="s">
        <v>152</v>
      </c>
      <c r="D47" s="166" t="s">
        <v>156</v>
      </c>
      <c r="E47" s="166"/>
      <c r="F47" s="166"/>
      <c r="G47" s="35" t="s">
        <v>2</v>
      </c>
      <c r="H47" s="36">
        <v>180</v>
      </c>
      <c r="I47" s="1"/>
      <c r="J47" s="37">
        <f>H47*I47</f>
        <v>0</v>
      </c>
    </row>
    <row r="48" spans="1:10" ht="17.25" customHeight="1" x14ac:dyDescent="0.25">
      <c r="A48" s="18"/>
      <c r="B48" s="18"/>
      <c r="C48" s="56"/>
      <c r="D48" s="58"/>
      <c r="E48" s="57"/>
      <c r="F48" s="57"/>
      <c r="G48" s="143"/>
      <c r="H48" s="45"/>
      <c r="I48" s="46"/>
      <c r="J48" s="47"/>
    </row>
    <row r="49" spans="1:10" ht="17.25" customHeight="1" x14ac:dyDescent="0.25">
      <c r="A49" s="18" t="s">
        <v>22</v>
      </c>
      <c r="B49" s="18"/>
      <c r="C49" s="51" t="s">
        <v>153</v>
      </c>
      <c r="D49" s="166" t="s">
        <v>157</v>
      </c>
      <c r="E49" s="166"/>
      <c r="F49" s="166"/>
      <c r="G49" s="35" t="s">
        <v>2</v>
      </c>
      <c r="H49" s="36">
        <v>7</v>
      </c>
      <c r="I49" s="1"/>
      <c r="J49" s="37">
        <f>H49*I49</f>
        <v>0</v>
      </c>
    </row>
    <row r="50" spans="1:10" ht="17.25" customHeight="1" x14ac:dyDescent="0.25">
      <c r="A50" s="18"/>
      <c r="B50" s="18"/>
      <c r="C50" s="56"/>
      <c r="D50" s="58"/>
      <c r="E50" s="57"/>
      <c r="F50" s="57"/>
      <c r="G50" s="143"/>
      <c r="H50" s="45"/>
      <c r="I50" s="46"/>
      <c r="J50" s="47"/>
    </row>
    <row r="51" spans="1:10" s="64" customFormat="1" ht="27" customHeight="1" x14ac:dyDescent="0.25">
      <c r="A51" s="59"/>
      <c r="B51" s="59"/>
      <c r="C51" s="60" t="s">
        <v>154</v>
      </c>
      <c r="D51" s="167" t="s">
        <v>343</v>
      </c>
      <c r="E51" s="167"/>
      <c r="F51" s="167"/>
      <c r="G51" s="61"/>
      <c r="H51" s="62"/>
      <c r="I51" s="37"/>
      <c r="J51" s="63"/>
    </row>
    <row r="52" spans="1:10" s="64" customFormat="1" ht="15" customHeight="1" x14ac:dyDescent="0.25">
      <c r="A52" s="59" t="s">
        <v>22</v>
      </c>
      <c r="B52" s="59"/>
      <c r="C52" s="60" t="s">
        <v>160</v>
      </c>
      <c r="D52" s="168" t="s">
        <v>158</v>
      </c>
      <c r="E52" s="163"/>
      <c r="F52" s="65"/>
      <c r="G52" s="35" t="s">
        <v>2</v>
      </c>
      <c r="H52" s="66"/>
      <c r="I52" s="66"/>
      <c r="J52" s="67">
        <f t="shared" ref="J52:J53" si="0">H52*I52</f>
        <v>0</v>
      </c>
    </row>
    <row r="53" spans="1:10" s="64" customFormat="1" ht="15" customHeight="1" x14ac:dyDescent="0.25">
      <c r="A53" s="59" t="s">
        <v>22</v>
      </c>
      <c r="B53" s="59"/>
      <c r="C53" s="60" t="s">
        <v>161</v>
      </c>
      <c r="D53" s="168" t="s">
        <v>159</v>
      </c>
      <c r="E53" s="163"/>
      <c r="F53" s="65"/>
      <c r="G53" s="35" t="s">
        <v>2</v>
      </c>
      <c r="H53" s="66"/>
      <c r="I53" s="66"/>
      <c r="J53" s="67">
        <f t="shared" si="0"/>
        <v>0</v>
      </c>
    </row>
    <row r="54" spans="1:10" ht="17.25" customHeight="1" x14ac:dyDescent="0.25">
      <c r="A54" s="18"/>
      <c r="B54" s="18"/>
      <c r="C54" s="68"/>
      <c r="D54" s="69"/>
      <c r="E54" s="57"/>
      <c r="F54" s="57"/>
      <c r="G54" s="143"/>
      <c r="H54" s="45"/>
      <c r="I54" s="46"/>
      <c r="J54" s="47"/>
    </row>
    <row r="55" spans="1:10" s="18" customFormat="1" ht="15" customHeight="1" x14ac:dyDescent="0.25">
      <c r="A55" s="18" t="s">
        <v>23</v>
      </c>
      <c r="C55" s="169" t="s">
        <v>162</v>
      </c>
      <c r="D55" s="169"/>
      <c r="E55" s="169"/>
      <c r="F55" s="169"/>
      <c r="G55" s="53"/>
      <c r="H55" s="54"/>
      <c r="I55" s="28"/>
      <c r="J55" s="55"/>
    </row>
    <row r="56" spans="1:10" s="18" customFormat="1" ht="8.1" customHeight="1" x14ac:dyDescent="0.25">
      <c r="C56" s="25"/>
      <c r="D56" s="25"/>
      <c r="E56" s="25"/>
      <c r="F56" s="25"/>
      <c r="G56" s="30"/>
      <c r="H56" s="26"/>
      <c r="I56" s="46"/>
      <c r="J56" s="30"/>
    </row>
    <row r="57" spans="1:10" s="64" customFormat="1" ht="27" customHeight="1" x14ac:dyDescent="0.25">
      <c r="A57" s="59"/>
      <c r="B57" s="59"/>
      <c r="C57" s="60" t="s">
        <v>19</v>
      </c>
      <c r="D57" s="167" t="s">
        <v>163</v>
      </c>
      <c r="E57" s="167"/>
      <c r="F57" s="167"/>
      <c r="G57" s="61"/>
      <c r="H57" s="62"/>
      <c r="I57" s="37"/>
      <c r="J57" s="63"/>
    </row>
    <row r="58" spans="1:10" s="64" customFormat="1" ht="15" customHeight="1" x14ac:dyDescent="0.25">
      <c r="A58" s="59" t="s">
        <v>22</v>
      </c>
      <c r="B58" s="59"/>
      <c r="C58" s="60" t="s">
        <v>140</v>
      </c>
      <c r="D58" s="168" t="s">
        <v>164</v>
      </c>
      <c r="E58" s="163"/>
      <c r="F58" s="65"/>
      <c r="G58" s="35" t="s">
        <v>13</v>
      </c>
      <c r="H58" s="36">
        <v>500</v>
      </c>
      <c r="I58" s="1"/>
      <c r="J58" s="37">
        <f>H58*I58</f>
        <v>0</v>
      </c>
    </row>
    <row r="59" spans="1:10" s="64" customFormat="1" ht="15" customHeight="1" x14ac:dyDescent="0.25">
      <c r="A59" s="59" t="s">
        <v>22</v>
      </c>
      <c r="B59" s="59"/>
      <c r="C59" s="60" t="s">
        <v>166</v>
      </c>
      <c r="D59" s="168" t="s">
        <v>165</v>
      </c>
      <c r="E59" s="163"/>
      <c r="F59" s="65"/>
      <c r="G59" s="35" t="s">
        <v>13</v>
      </c>
      <c r="H59" s="36">
        <v>100</v>
      </c>
      <c r="I59" s="1"/>
      <c r="J59" s="37">
        <f>H59*I59</f>
        <v>0</v>
      </c>
    </row>
    <row r="60" spans="1:10" ht="17.25" customHeight="1" x14ac:dyDescent="0.25">
      <c r="A60" s="18"/>
      <c r="B60" s="18"/>
      <c r="C60" s="56"/>
      <c r="D60" s="58"/>
      <c r="E60" s="57"/>
      <c r="F60" s="57"/>
      <c r="G60" s="143"/>
      <c r="H60" s="45"/>
      <c r="I60" s="46"/>
      <c r="J60" s="47"/>
    </row>
    <row r="61" spans="1:10" s="18" customFormat="1" ht="15" customHeight="1" x14ac:dyDescent="0.25">
      <c r="A61" s="18" t="s">
        <v>23</v>
      </c>
      <c r="C61" s="150" t="s">
        <v>167</v>
      </c>
      <c r="D61" s="151"/>
      <c r="E61" s="151"/>
      <c r="F61" s="151"/>
      <c r="G61" s="27"/>
      <c r="H61" s="28"/>
      <c r="I61" s="28"/>
      <c r="J61" s="29"/>
    </row>
    <row r="62" spans="1:10" s="18" customFormat="1" ht="8.1" customHeight="1" x14ac:dyDescent="0.25">
      <c r="C62" s="25"/>
      <c r="D62" s="25"/>
      <c r="E62" s="25"/>
      <c r="F62" s="25"/>
      <c r="G62" s="30"/>
      <c r="H62" s="26"/>
      <c r="I62" s="46"/>
      <c r="J62" s="30"/>
    </row>
    <row r="63" spans="1:10" ht="41.25" customHeight="1" x14ac:dyDescent="0.25">
      <c r="A63" s="18" t="s">
        <v>22</v>
      </c>
      <c r="B63" s="18"/>
      <c r="C63" s="139" t="s">
        <v>20</v>
      </c>
      <c r="D63" s="170" t="s">
        <v>498</v>
      </c>
      <c r="E63" s="170"/>
      <c r="F63" s="170"/>
      <c r="G63" s="40" t="s">
        <v>12</v>
      </c>
      <c r="H63" s="41">
        <v>270</v>
      </c>
      <c r="I63" s="4"/>
      <c r="J63" s="42">
        <f>H63*I63</f>
        <v>0</v>
      </c>
    </row>
    <row r="64" spans="1:10" ht="15" customHeight="1" x14ac:dyDescent="0.25">
      <c r="C64" s="43"/>
      <c r="D64" s="44"/>
      <c r="E64" s="44"/>
      <c r="F64" s="44"/>
      <c r="G64" s="143"/>
      <c r="H64" s="45"/>
      <c r="I64" s="46"/>
      <c r="J64" s="47"/>
    </row>
    <row r="65" spans="1:10" ht="15" customHeight="1" x14ac:dyDescent="0.25">
      <c r="A65" s="18" t="s">
        <v>22</v>
      </c>
      <c r="B65" s="18"/>
      <c r="C65" s="140" t="s">
        <v>26</v>
      </c>
      <c r="D65" s="154" t="s">
        <v>168</v>
      </c>
      <c r="E65" s="152"/>
      <c r="F65" s="152"/>
      <c r="G65" s="35" t="s">
        <v>13</v>
      </c>
      <c r="H65" s="36">
        <v>27000</v>
      </c>
      <c r="I65" s="1"/>
      <c r="J65" s="37">
        <f>H65*I65</f>
        <v>0</v>
      </c>
    </row>
    <row r="66" spans="1:10" ht="15" customHeight="1" x14ac:dyDescent="0.25">
      <c r="A66" s="18"/>
      <c r="B66" s="18"/>
      <c r="C66" s="43"/>
      <c r="D66" s="44"/>
      <c r="E66" s="44"/>
      <c r="F66" s="44"/>
      <c r="G66" s="143"/>
      <c r="H66" s="45"/>
      <c r="I66" s="46"/>
      <c r="J66" s="47"/>
    </row>
    <row r="67" spans="1:10" ht="39" customHeight="1" x14ac:dyDescent="0.25">
      <c r="A67" s="18" t="s">
        <v>22</v>
      </c>
      <c r="B67" s="18"/>
      <c r="C67" s="140" t="s">
        <v>27</v>
      </c>
      <c r="D67" s="154" t="s">
        <v>60</v>
      </c>
      <c r="E67" s="154"/>
      <c r="F67" s="154"/>
      <c r="G67" s="35" t="s">
        <v>12</v>
      </c>
      <c r="H67" s="36">
        <v>180</v>
      </c>
      <c r="I67" s="1"/>
      <c r="J67" s="37">
        <f>H67*I67</f>
        <v>0</v>
      </c>
    </row>
    <row r="68" spans="1:10" ht="15" customHeight="1" x14ac:dyDescent="0.25">
      <c r="A68" s="18"/>
      <c r="B68" s="18"/>
      <c r="C68" s="43"/>
      <c r="D68" s="44"/>
      <c r="E68" s="44"/>
      <c r="F68" s="44"/>
      <c r="G68" s="143"/>
      <c r="H68" s="45"/>
      <c r="I68" s="46"/>
      <c r="J68" s="47"/>
    </row>
    <row r="69" spans="1:10" ht="39.75" customHeight="1" x14ac:dyDescent="0.25">
      <c r="A69" s="18" t="s">
        <v>22</v>
      </c>
      <c r="B69" s="18"/>
      <c r="C69" s="140" t="s">
        <v>28</v>
      </c>
      <c r="D69" s="152" t="s">
        <v>66</v>
      </c>
      <c r="E69" s="152"/>
      <c r="F69" s="152"/>
      <c r="G69" s="35" t="s">
        <v>12</v>
      </c>
      <c r="H69" s="36">
        <v>90</v>
      </c>
      <c r="I69" s="1"/>
      <c r="J69" s="37">
        <f>H69*I69</f>
        <v>0</v>
      </c>
    </row>
    <row r="70" spans="1:10" ht="15" customHeight="1" x14ac:dyDescent="0.25">
      <c r="C70" s="43"/>
      <c r="D70" s="44"/>
      <c r="E70" s="44"/>
      <c r="F70" s="44"/>
      <c r="G70" s="143"/>
      <c r="H70" s="45"/>
      <c r="I70" s="46"/>
      <c r="J70" s="47"/>
    </row>
    <row r="71" spans="1:10" s="18" customFormat="1" ht="15" customHeight="1" x14ac:dyDescent="0.25">
      <c r="A71" s="18" t="s">
        <v>23</v>
      </c>
      <c r="C71" s="169" t="s">
        <v>93</v>
      </c>
      <c r="D71" s="169"/>
      <c r="E71" s="169"/>
      <c r="F71" s="169"/>
      <c r="G71" s="53"/>
      <c r="H71" s="54"/>
      <c r="I71" s="28"/>
      <c r="J71" s="55"/>
    </row>
    <row r="72" spans="1:10" s="18" customFormat="1" ht="8.1" customHeight="1" x14ac:dyDescent="0.25">
      <c r="C72" s="25"/>
      <c r="D72" s="25"/>
      <c r="E72" s="25"/>
      <c r="F72" s="25"/>
      <c r="G72" s="30"/>
      <c r="H72" s="26"/>
      <c r="I72" s="46"/>
      <c r="J72" s="30"/>
    </row>
    <row r="73" spans="1:10" s="64" customFormat="1" ht="27" customHeight="1" x14ac:dyDescent="0.25">
      <c r="A73" s="59"/>
      <c r="B73" s="59"/>
      <c r="C73" s="60" t="s">
        <v>29</v>
      </c>
      <c r="D73" s="167" t="s">
        <v>65</v>
      </c>
      <c r="E73" s="167"/>
      <c r="F73" s="167"/>
      <c r="G73" s="61"/>
      <c r="H73" s="62"/>
      <c r="I73" s="37"/>
      <c r="J73" s="63"/>
    </row>
    <row r="74" spans="1:10" s="64" customFormat="1" ht="15" customHeight="1" x14ac:dyDescent="0.25">
      <c r="A74" s="59" t="s">
        <v>22</v>
      </c>
      <c r="B74" s="59"/>
      <c r="C74" s="60" t="s">
        <v>94</v>
      </c>
      <c r="D74" s="168" t="s">
        <v>64</v>
      </c>
      <c r="E74" s="163"/>
      <c r="F74" s="65"/>
      <c r="G74" s="35" t="s">
        <v>10</v>
      </c>
      <c r="H74" s="36">
        <v>2700</v>
      </c>
      <c r="I74" s="1"/>
      <c r="J74" s="37">
        <f t="shared" ref="J74:J76" si="1">H74*I74</f>
        <v>0</v>
      </c>
    </row>
    <row r="75" spans="1:10" s="64" customFormat="1" ht="15" customHeight="1" x14ac:dyDescent="0.25">
      <c r="A75" s="59" t="s">
        <v>22</v>
      </c>
      <c r="B75" s="59"/>
      <c r="C75" s="60" t="s">
        <v>95</v>
      </c>
      <c r="D75" s="168" t="s">
        <v>61</v>
      </c>
      <c r="E75" s="163"/>
      <c r="F75" s="65"/>
      <c r="G75" s="35" t="s">
        <v>10</v>
      </c>
      <c r="H75" s="36">
        <v>90</v>
      </c>
      <c r="I75" s="1"/>
      <c r="J75" s="37">
        <f t="shared" si="1"/>
        <v>0</v>
      </c>
    </row>
    <row r="76" spans="1:10" s="64" customFormat="1" ht="15" customHeight="1" x14ac:dyDescent="0.25">
      <c r="A76" s="59" t="s">
        <v>22</v>
      </c>
      <c r="B76" s="59"/>
      <c r="C76" s="60" t="s">
        <v>96</v>
      </c>
      <c r="D76" s="168" t="s">
        <v>62</v>
      </c>
      <c r="E76" s="163"/>
      <c r="F76" s="65"/>
      <c r="G76" s="35" t="s">
        <v>10</v>
      </c>
      <c r="H76" s="36">
        <v>90</v>
      </c>
      <c r="I76" s="1"/>
      <c r="J76" s="37">
        <f t="shared" si="1"/>
        <v>0</v>
      </c>
    </row>
    <row r="77" spans="1:10" ht="15" customHeight="1" x14ac:dyDescent="0.25">
      <c r="A77" s="18"/>
      <c r="B77" s="18"/>
      <c r="C77" s="43"/>
      <c r="D77" s="44"/>
      <c r="E77" s="44"/>
      <c r="F77" s="44"/>
      <c r="G77" s="143"/>
      <c r="H77" s="45"/>
      <c r="I77" s="46"/>
      <c r="J77" s="47"/>
    </row>
    <row r="78" spans="1:10" s="64" customFormat="1" ht="27" customHeight="1" x14ac:dyDescent="0.25">
      <c r="A78" s="59"/>
      <c r="B78" s="59"/>
      <c r="C78" s="60" t="s">
        <v>30</v>
      </c>
      <c r="D78" s="167" t="s">
        <v>63</v>
      </c>
      <c r="E78" s="167"/>
      <c r="F78" s="167"/>
      <c r="G78" s="61"/>
      <c r="H78" s="62"/>
      <c r="I78" s="37"/>
      <c r="J78" s="63"/>
    </row>
    <row r="79" spans="1:10" s="64" customFormat="1" ht="15" customHeight="1" x14ac:dyDescent="0.25">
      <c r="A79" s="59" t="s">
        <v>22</v>
      </c>
      <c r="B79" s="59"/>
      <c r="C79" s="60" t="s">
        <v>97</v>
      </c>
      <c r="D79" s="168" t="s">
        <v>64</v>
      </c>
      <c r="E79" s="163"/>
      <c r="F79" s="65"/>
      <c r="G79" s="35" t="s">
        <v>13</v>
      </c>
      <c r="H79" s="36">
        <v>1800</v>
      </c>
      <c r="I79" s="1"/>
      <c r="J79" s="37">
        <f t="shared" ref="J79:J81" si="2">H79*I79</f>
        <v>0</v>
      </c>
    </row>
    <row r="80" spans="1:10" s="64" customFormat="1" ht="15" customHeight="1" x14ac:dyDescent="0.25">
      <c r="A80" s="59" t="s">
        <v>22</v>
      </c>
      <c r="B80" s="59"/>
      <c r="C80" s="60" t="s">
        <v>98</v>
      </c>
      <c r="D80" s="168" t="s">
        <v>70</v>
      </c>
      <c r="E80" s="163"/>
      <c r="F80" s="65"/>
      <c r="G80" s="35" t="s">
        <v>12</v>
      </c>
      <c r="H80" s="36">
        <v>45</v>
      </c>
      <c r="I80" s="1"/>
      <c r="J80" s="37">
        <f t="shared" si="2"/>
        <v>0</v>
      </c>
    </row>
    <row r="81" spans="1:10" s="64" customFormat="1" ht="15" customHeight="1" x14ac:dyDescent="0.25">
      <c r="A81" s="59" t="s">
        <v>22</v>
      </c>
      <c r="B81" s="59"/>
      <c r="C81" s="60" t="s">
        <v>99</v>
      </c>
      <c r="D81" s="168" t="s">
        <v>69</v>
      </c>
      <c r="E81" s="163"/>
      <c r="F81" s="65"/>
      <c r="G81" s="35" t="s">
        <v>12</v>
      </c>
      <c r="H81" s="36">
        <v>45</v>
      </c>
      <c r="I81" s="1"/>
      <c r="J81" s="37">
        <f t="shared" si="2"/>
        <v>0</v>
      </c>
    </row>
    <row r="82" spans="1:10" s="64" customFormat="1" ht="15" customHeight="1" x14ac:dyDescent="0.25">
      <c r="A82" s="59"/>
      <c r="B82" s="59"/>
      <c r="C82" s="70"/>
      <c r="D82" s="44"/>
      <c r="E82" s="71"/>
      <c r="F82" s="72"/>
      <c r="G82" s="143"/>
      <c r="H82" s="45"/>
      <c r="I82" s="73"/>
      <c r="J82" s="47"/>
    </row>
    <row r="83" spans="1:10" s="64" customFormat="1" ht="15" customHeight="1" x14ac:dyDescent="0.25">
      <c r="A83" s="59"/>
      <c r="B83" s="59"/>
      <c r="C83" s="70"/>
      <c r="D83" s="44"/>
      <c r="E83" s="71"/>
      <c r="F83" s="72"/>
      <c r="G83" s="143"/>
      <c r="H83" s="45"/>
      <c r="I83" s="47"/>
      <c r="J83" s="47"/>
    </row>
    <row r="84" spans="1:10" ht="15" customHeight="1" x14ac:dyDescent="0.25">
      <c r="A84" s="18"/>
      <c r="B84" s="18"/>
      <c r="C84" s="43"/>
      <c r="D84" s="44"/>
      <c r="E84" s="44"/>
      <c r="F84" s="44"/>
      <c r="G84" s="143"/>
      <c r="H84" s="45"/>
      <c r="I84" s="74"/>
      <c r="J84" s="47"/>
    </row>
    <row r="85" spans="1:10" s="18" customFormat="1" ht="15" customHeight="1" x14ac:dyDescent="0.25">
      <c r="A85" s="18" t="s">
        <v>23</v>
      </c>
      <c r="C85" s="150" t="s">
        <v>100</v>
      </c>
      <c r="D85" s="151"/>
      <c r="E85" s="151"/>
      <c r="F85" s="151"/>
      <c r="G85" s="27"/>
      <c r="H85" s="28"/>
      <c r="I85" s="28"/>
      <c r="J85" s="29"/>
    </row>
    <row r="86" spans="1:10" s="18" customFormat="1" ht="8.1" customHeight="1" x14ac:dyDescent="0.25">
      <c r="C86" s="25"/>
      <c r="D86" s="25"/>
      <c r="E86" s="25"/>
      <c r="F86" s="25"/>
      <c r="G86" s="30"/>
      <c r="H86" s="26"/>
      <c r="I86" s="46"/>
      <c r="J86" s="30"/>
    </row>
    <row r="87" spans="1:10" s="64" customFormat="1" ht="52.5" customHeight="1" x14ac:dyDescent="0.25">
      <c r="A87" s="59"/>
      <c r="B87" s="59"/>
      <c r="C87" s="60" t="s">
        <v>31</v>
      </c>
      <c r="D87" s="167" t="s">
        <v>191</v>
      </c>
      <c r="E87" s="167"/>
      <c r="F87" s="167"/>
      <c r="G87" s="61"/>
      <c r="H87" s="62"/>
      <c r="I87" s="37"/>
      <c r="J87" s="63"/>
    </row>
    <row r="88" spans="1:10" s="64" customFormat="1" ht="15" customHeight="1" x14ac:dyDescent="0.25">
      <c r="A88" s="59" t="s">
        <v>22</v>
      </c>
      <c r="B88" s="59"/>
      <c r="C88" s="60" t="s">
        <v>101</v>
      </c>
      <c r="D88" s="168" t="s">
        <v>169</v>
      </c>
      <c r="E88" s="171"/>
      <c r="F88" s="65"/>
      <c r="G88" s="35" t="s">
        <v>10</v>
      </c>
      <c r="H88" s="36">
        <v>1800</v>
      </c>
      <c r="I88" s="1"/>
      <c r="J88" s="37">
        <f t="shared" ref="J88:J98" si="3">H88*I88</f>
        <v>0</v>
      </c>
    </row>
    <row r="89" spans="1:10" s="64" customFormat="1" ht="15" customHeight="1" x14ac:dyDescent="0.25">
      <c r="A89" s="59" t="s">
        <v>22</v>
      </c>
      <c r="B89" s="59"/>
      <c r="C89" s="60" t="s">
        <v>102</v>
      </c>
      <c r="D89" s="168" t="s">
        <v>170</v>
      </c>
      <c r="E89" s="171"/>
      <c r="F89" s="65"/>
      <c r="G89" s="35" t="s">
        <v>10</v>
      </c>
      <c r="H89" s="36">
        <v>360</v>
      </c>
      <c r="I89" s="1"/>
      <c r="J89" s="37">
        <f t="shared" si="3"/>
        <v>0</v>
      </c>
    </row>
    <row r="90" spans="1:10" s="64" customFormat="1" ht="15" customHeight="1" x14ac:dyDescent="0.25">
      <c r="A90" s="59" t="s">
        <v>22</v>
      </c>
      <c r="B90" s="59"/>
      <c r="C90" s="60" t="s">
        <v>103</v>
      </c>
      <c r="D90" s="168" t="s">
        <v>171</v>
      </c>
      <c r="E90" s="163"/>
      <c r="F90" s="65"/>
      <c r="G90" s="35" t="s">
        <v>10</v>
      </c>
      <c r="H90" s="36">
        <v>45</v>
      </c>
      <c r="I90" s="1"/>
      <c r="J90" s="37">
        <f t="shared" si="3"/>
        <v>0</v>
      </c>
    </row>
    <row r="91" spans="1:10" s="64" customFormat="1" ht="15" customHeight="1" x14ac:dyDescent="0.25">
      <c r="A91" s="59" t="s">
        <v>22</v>
      </c>
      <c r="B91" s="59"/>
      <c r="C91" s="60" t="s">
        <v>104</v>
      </c>
      <c r="D91" s="168" t="s">
        <v>172</v>
      </c>
      <c r="E91" s="163"/>
      <c r="F91" s="65"/>
      <c r="G91" s="35" t="s">
        <v>10</v>
      </c>
      <c r="H91" s="36">
        <v>45</v>
      </c>
      <c r="I91" s="1"/>
      <c r="J91" s="37">
        <f t="shared" si="3"/>
        <v>0</v>
      </c>
    </row>
    <row r="92" spans="1:10" s="64" customFormat="1" ht="15" customHeight="1" x14ac:dyDescent="0.25">
      <c r="A92" s="59" t="s">
        <v>22</v>
      </c>
      <c r="B92" s="59"/>
      <c r="C92" s="60" t="s">
        <v>105</v>
      </c>
      <c r="D92" s="168" t="s">
        <v>173</v>
      </c>
      <c r="E92" s="163"/>
      <c r="F92" s="65"/>
      <c r="G92" s="35" t="s">
        <v>10</v>
      </c>
      <c r="H92" s="36">
        <v>15000</v>
      </c>
      <c r="I92" s="1"/>
      <c r="J92" s="37">
        <f t="shared" si="3"/>
        <v>0</v>
      </c>
    </row>
    <row r="93" spans="1:10" s="64" customFormat="1" ht="15" customHeight="1" x14ac:dyDescent="0.25">
      <c r="A93" s="59" t="s">
        <v>22</v>
      </c>
      <c r="B93" s="59"/>
      <c r="C93" s="60" t="s">
        <v>106</v>
      </c>
      <c r="D93" s="168" t="s">
        <v>174</v>
      </c>
      <c r="E93" s="163"/>
      <c r="F93" s="65"/>
      <c r="G93" s="35" t="s">
        <v>10</v>
      </c>
      <c r="H93" s="36">
        <v>6000</v>
      </c>
      <c r="I93" s="1"/>
      <c r="J93" s="37">
        <f t="shared" si="3"/>
        <v>0</v>
      </c>
    </row>
    <row r="94" spans="1:10" s="64" customFormat="1" ht="15" customHeight="1" x14ac:dyDescent="0.25">
      <c r="A94" s="59" t="s">
        <v>22</v>
      </c>
      <c r="B94" s="59"/>
      <c r="C94" s="60" t="s">
        <v>107</v>
      </c>
      <c r="D94" s="168" t="s">
        <v>175</v>
      </c>
      <c r="E94" s="163"/>
      <c r="F94" s="65"/>
      <c r="G94" s="35" t="s">
        <v>10</v>
      </c>
      <c r="H94" s="36">
        <v>900</v>
      </c>
      <c r="I94" s="1"/>
      <c r="J94" s="37">
        <f t="shared" si="3"/>
        <v>0</v>
      </c>
    </row>
    <row r="95" spans="1:10" s="64" customFormat="1" ht="15" customHeight="1" x14ac:dyDescent="0.25">
      <c r="A95" s="59" t="s">
        <v>22</v>
      </c>
      <c r="B95" s="59"/>
      <c r="C95" s="60" t="s">
        <v>108</v>
      </c>
      <c r="D95" s="168" t="s">
        <v>176</v>
      </c>
      <c r="E95" s="163"/>
      <c r="F95" s="65"/>
      <c r="G95" s="35" t="s">
        <v>10</v>
      </c>
      <c r="H95" s="36">
        <v>900</v>
      </c>
      <c r="I95" s="1"/>
      <c r="J95" s="37">
        <f t="shared" si="3"/>
        <v>0</v>
      </c>
    </row>
    <row r="96" spans="1:10" s="64" customFormat="1" ht="15" customHeight="1" x14ac:dyDescent="0.25">
      <c r="A96" s="59" t="s">
        <v>22</v>
      </c>
      <c r="B96" s="59"/>
      <c r="C96" s="60" t="s">
        <v>109</v>
      </c>
      <c r="D96" s="168" t="s">
        <v>177</v>
      </c>
      <c r="E96" s="163"/>
      <c r="F96" s="65"/>
      <c r="G96" s="35" t="s">
        <v>10</v>
      </c>
      <c r="H96" s="36">
        <v>90</v>
      </c>
      <c r="I96" s="1"/>
      <c r="J96" s="37">
        <f t="shared" si="3"/>
        <v>0</v>
      </c>
    </row>
    <row r="97" spans="1:10" s="64" customFormat="1" ht="15" customHeight="1" x14ac:dyDescent="0.25">
      <c r="A97" s="59" t="s">
        <v>22</v>
      </c>
      <c r="B97" s="59"/>
      <c r="C97" s="60" t="s">
        <v>110</v>
      </c>
      <c r="D97" s="168" t="s">
        <v>178</v>
      </c>
      <c r="E97" s="163"/>
      <c r="F97" s="65"/>
      <c r="G97" s="35" t="s">
        <v>10</v>
      </c>
      <c r="H97" s="36">
        <v>90</v>
      </c>
      <c r="I97" s="1"/>
      <c r="J97" s="37">
        <f t="shared" si="3"/>
        <v>0</v>
      </c>
    </row>
    <row r="98" spans="1:10" s="64" customFormat="1" ht="15" customHeight="1" x14ac:dyDescent="0.25">
      <c r="A98" s="59" t="s">
        <v>22</v>
      </c>
      <c r="B98" s="59"/>
      <c r="C98" s="60" t="s">
        <v>111</v>
      </c>
      <c r="D98" s="168" t="s">
        <v>179</v>
      </c>
      <c r="E98" s="163"/>
      <c r="F98" s="65"/>
      <c r="G98" s="35" t="s">
        <v>10</v>
      </c>
      <c r="H98" s="36">
        <v>90</v>
      </c>
      <c r="I98" s="1"/>
      <c r="J98" s="37">
        <f t="shared" si="3"/>
        <v>0</v>
      </c>
    </row>
    <row r="99" spans="1:10" s="64" customFormat="1" ht="15" customHeight="1" x14ac:dyDescent="0.25">
      <c r="A99" s="59"/>
      <c r="B99" s="59"/>
      <c r="C99" s="70"/>
      <c r="D99" s="44"/>
      <c r="E99" s="71"/>
      <c r="F99" s="72"/>
      <c r="G99" s="143"/>
      <c r="H99" s="45"/>
      <c r="I99" s="46"/>
      <c r="J99" s="47"/>
    </row>
    <row r="100" spans="1:10" s="64" customFormat="1" ht="54.75" customHeight="1" x14ac:dyDescent="0.25">
      <c r="A100" s="59"/>
      <c r="B100" s="59"/>
      <c r="C100" s="60" t="s">
        <v>32</v>
      </c>
      <c r="D100" s="167" t="s">
        <v>192</v>
      </c>
      <c r="E100" s="167"/>
      <c r="F100" s="167"/>
      <c r="G100" s="61"/>
      <c r="H100" s="62"/>
      <c r="I100" s="37"/>
      <c r="J100" s="63"/>
    </row>
    <row r="101" spans="1:10" s="64" customFormat="1" ht="15" customHeight="1" x14ac:dyDescent="0.25">
      <c r="A101" s="59" t="s">
        <v>22</v>
      </c>
      <c r="B101" s="59"/>
      <c r="C101" s="60" t="s">
        <v>180</v>
      </c>
      <c r="D101" s="168" t="s">
        <v>169</v>
      </c>
      <c r="E101" s="171"/>
      <c r="F101" s="65"/>
      <c r="G101" s="35" t="s">
        <v>10</v>
      </c>
      <c r="H101" s="75">
        <v>450</v>
      </c>
      <c r="I101" s="1"/>
      <c r="J101" s="37">
        <f t="shared" ref="J101:J111" si="4">H101*I101</f>
        <v>0</v>
      </c>
    </row>
    <row r="102" spans="1:10" s="64" customFormat="1" ht="15" customHeight="1" x14ac:dyDescent="0.25">
      <c r="A102" s="59" t="s">
        <v>22</v>
      </c>
      <c r="B102" s="59"/>
      <c r="C102" s="60" t="s">
        <v>181</v>
      </c>
      <c r="D102" s="168" t="s">
        <v>170</v>
      </c>
      <c r="E102" s="171"/>
      <c r="F102" s="65"/>
      <c r="G102" s="35" t="s">
        <v>10</v>
      </c>
      <c r="H102" s="75">
        <v>90</v>
      </c>
      <c r="I102" s="1"/>
      <c r="J102" s="37">
        <f t="shared" si="4"/>
        <v>0</v>
      </c>
    </row>
    <row r="103" spans="1:10" s="64" customFormat="1" ht="15" customHeight="1" x14ac:dyDescent="0.25">
      <c r="A103" s="59" t="s">
        <v>22</v>
      </c>
      <c r="B103" s="59"/>
      <c r="C103" s="60" t="s">
        <v>182</v>
      </c>
      <c r="D103" s="168" t="s">
        <v>171</v>
      </c>
      <c r="E103" s="163"/>
      <c r="F103" s="65"/>
      <c r="G103" s="35" t="s">
        <v>10</v>
      </c>
      <c r="H103" s="75">
        <v>45</v>
      </c>
      <c r="I103" s="1"/>
      <c r="J103" s="37">
        <f t="shared" si="4"/>
        <v>0</v>
      </c>
    </row>
    <row r="104" spans="1:10" s="64" customFormat="1" ht="15" customHeight="1" x14ac:dyDescent="0.25">
      <c r="A104" s="59" t="s">
        <v>22</v>
      </c>
      <c r="B104" s="59"/>
      <c r="C104" s="60" t="s">
        <v>183</v>
      </c>
      <c r="D104" s="168" t="s">
        <v>172</v>
      </c>
      <c r="E104" s="163"/>
      <c r="F104" s="65"/>
      <c r="G104" s="35" t="s">
        <v>10</v>
      </c>
      <c r="H104" s="75">
        <v>45</v>
      </c>
      <c r="I104" s="1"/>
      <c r="J104" s="37">
        <f t="shared" si="4"/>
        <v>0</v>
      </c>
    </row>
    <row r="105" spans="1:10" s="64" customFormat="1" ht="15" customHeight="1" x14ac:dyDescent="0.25">
      <c r="A105" s="59" t="s">
        <v>22</v>
      </c>
      <c r="B105" s="59"/>
      <c r="C105" s="60" t="s">
        <v>184</v>
      </c>
      <c r="D105" s="168" t="s">
        <v>173</v>
      </c>
      <c r="E105" s="163"/>
      <c r="F105" s="65"/>
      <c r="G105" s="35" t="s">
        <v>10</v>
      </c>
      <c r="H105" s="75">
        <v>1350</v>
      </c>
      <c r="I105" s="1"/>
      <c r="J105" s="37">
        <f t="shared" si="4"/>
        <v>0</v>
      </c>
    </row>
    <row r="106" spans="1:10" s="64" customFormat="1" ht="15" customHeight="1" x14ac:dyDescent="0.25">
      <c r="A106" s="59" t="s">
        <v>22</v>
      </c>
      <c r="B106" s="59"/>
      <c r="C106" s="60" t="s">
        <v>185</v>
      </c>
      <c r="D106" s="168" t="s">
        <v>174</v>
      </c>
      <c r="E106" s="163"/>
      <c r="F106" s="65"/>
      <c r="G106" s="35" t="s">
        <v>10</v>
      </c>
      <c r="H106" s="75">
        <v>450</v>
      </c>
      <c r="I106" s="1"/>
      <c r="J106" s="37">
        <f t="shared" si="4"/>
        <v>0</v>
      </c>
    </row>
    <row r="107" spans="1:10" s="64" customFormat="1" ht="15" customHeight="1" x14ac:dyDescent="0.25">
      <c r="A107" s="59" t="s">
        <v>22</v>
      </c>
      <c r="B107" s="59"/>
      <c r="C107" s="60" t="s">
        <v>186</v>
      </c>
      <c r="D107" s="168" t="s">
        <v>175</v>
      </c>
      <c r="E107" s="163"/>
      <c r="F107" s="65"/>
      <c r="G107" s="35" t="s">
        <v>10</v>
      </c>
      <c r="H107" s="75">
        <v>225</v>
      </c>
      <c r="I107" s="1"/>
      <c r="J107" s="37">
        <f t="shared" si="4"/>
        <v>0</v>
      </c>
    </row>
    <row r="108" spans="1:10" s="64" customFormat="1" ht="15" customHeight="1" x14ac:dyDescent="0.25">
      <c r="A108" s="59" t="s">
        <v>22</v>
      </c>
      <c r="B108" s="59"/>
      <c r="C108" s="60" t="s">
        <v>187</v>
      </c>
      <c r="D108" s="168" t="s">
        <v>176</v>
      </c>
      <c r="E108" s="163"/>
      <c r="F108" s="65"/>
      <c r="G108" s="35" t="s">
        <v>10</v>
      </c>
      <c r="H108" s="75">
        <v>225</v>
      </c>
      <c r="I108" s="1"/>
      <c r="J108" s="37">
        <f t="shared" si="4"/>
        <v>0</v>
      </c>
    </row>
    <row r="109" spans="1:10" s="64" customFormat="1" ht="15" customHeight="1" x14ac:dyDescent="0.25">
      <c r="A109" s="59" t="s">
        <v>22</v>
      </c>
      <c r="B109" s="59"/>
      <c r="C109" s="60" t="s">
        <v>188</v>
      </c>
      <c r="D109" s="168" t="s">
        <v>177</v>
      </c>
      <c r="E109" s="163"/>
      <c r="F109" s="65"/>
      <c r="G109" s="35" t="s">
        <v>10</v>
      </c>
      <c r="H109" s="75">
        <v>100</v>
      </c>
      <c r="I109" s="1"/>
      <c r="J109" s="37">
        <f t="shared" si="4"/>
        <v>0</v>
      </c>
    </row>
    <row r="110" spans="1:10" s="64" customFormat="1" ht="15" customHeight="1" x14ac:dyDescent="0.25">
      <c r="A110" s="59" t="s">
        <v>22</v>
      </c>
      <c r="B110" s="59"/>
      <c r="C110" s="60" t="s">
        <v>189</v>
      </c>
      <c r="D110" s="168" t="s">
        <v>178</v>
      </c>
      <c r="E110" s="163"/>
      <c r="F110" s="65"/>
      <c r="G110" s="35" t="s">
        <v>10</v>
      </c>
      <c r="H110" s="75">
        <v>100</v>
      </c>
      <c r="I110" s="1"/>
      <c r="J110" s="37">
        <f t="shared" si="4"/>
        <v>0</v>
      </c>
    </row>
    <row r="111" spans="1:10" s="64" customFormat="1" ht="15" customHeight="1" x14ac:dyDescent="0.25">
      <c r="A111" s="59" t="s">
        <v>22</v>
      </c>
      <c r="B111" s="59"/>
      <c r="C111" s="60" t="s">
        <v>190</v>
      </c>
      <c r="D111" s="168" t="s">
        <v>179</v>
      </c>
      <c r="E111" s="163"/>
      <c r="F111" s="65"/>
      <c r="G111" s="35" t="s">
        <v>10</v>
      </c>
      <c r="H111" s="75">
        <v>100</v>
      </c>
      <c r="I111" s="1"/>
      <c r="J111" s="37">
        <f t="shared" si="4"/>
        <v>0</v>
      </c>
    </row>
    <row r="112" spans="1:10" s="64" customFormat="1" ht="15" customHeight="1" x14ac:dyDescent="0.25">
      <c r="A112" s="59"/>
      <c r="B112" s="59"/>
      <c r="C112" s="70"/>
      <c r="D112" s="44"/>
      <c r="E112" s="71"/>
      <c r="F112" s="72"/>
      <c r="G112" s="143"/>
      <c r="H112" s="45"/>
      <c r="I112" s="46"/>
      <c r="J112" s="47"/>
    </row>
    <row r="113" spans="1:10" s="64" customFormat="1" ht="54.75" customHeight="1" x14ac:dyDescent="0.25">
      <c r="A113" s="59"/>
      <c r="B113" s="59"/>
      <c r="C113" s="60" t="s">
        <v>33</v>
      </c>
      <c r="D113" s="167" t="s">
        <v>193</v>
      </c>
      <c r="E113" s="167"/>
      <c r="F113" s="167"/>
      <c r="G113" s="61"/>
      <c r="H113" s="62"/>
      <c r="I113" s="37"/>
      <c r="J113" s="63"/>
    </row>
    <row r="114" spans="1:10" s="64" customFormat="1" ht="15" customHeight="1" x14ac:dyDescent="0.25">
      <c r="A114" s="59" t="s">
        <v>22</v>
      </c>
      <c r="B114" s="59"/>
      <c r="C114" s="60" t="s">
        <v>194</v>
      </c>
      <c r="D114" s="168" t="s">
        <v>169</v>
      </c>
      <c r="E114" s="171"/>
      <c r="F114" s="65"/>
      <c r="G114" s="35" t="s">
        <v>10</v>
      </c>
      <c r="H114" s="36">
        <v>1500</v>
      </c>
      <c r="I114" s="1"/>
      <c r="J114" s="37">
        <f t="shared" ref="J114:J124" si="5">H114*I114</f>
        <v>0</v>
      </c>
    </row>
    <row r="115" spans="1:10" s="64" customFormat="1" ht="15" customHeight="1" x14ac:dyDescent="0.25">
      <c r="A115" s="59" t="s">
        <v>22</v>
      </c>
      <c r="B115" s="59"/>
      <c r="C115" s="60" t="s">
        <v>195</v>
      </c>
      <c r="D115" s="168" t="s">
        <v>170</v>
      </c>
      <c r="E115" s="171"/>
      <c r="F115" s="65"/>
      <c r="G115" s="35" t="s">
        <v>10</v>
      </c>
      <c r="H115" s="36">
        <v>500</v>
      </c>
      <c r="I115" s="1"/>
      <c r="J115" s="37">
        <f t="shared" si="5"/>
        <v>0</v>
      </c>
    </row>
    <row r="116" spans="1:10" s="64" customFormat="1" ht="15" customHeight="1" x14ac:dyDescent="0.25">
      <c r="A116" s="59" t="s">
        <v>22</v>
      </c>
      <c r="B116" s="59"/>
      <c r="C116" s="60" t="s">
        <v>196</v>
      </c>
      <c r="D116" s="168" t="s">
        <v>171</v>
      </c>
      <c r="E116" s="163"/>
      <c r="F116" s="65"/>
      <c r="G116" s="35" t="s">
        <v>10</v>
      </c>
      <c r="H116" s="36">
        <v>500</v>
      </c>
      <c r="I116" s="1"/>
      <c r="J116" s="37">
        <f t="shared" si="5"/>
        <v>0</v>
      </c>
    </row>
    <row r="117" spans="1:10" s="64" customFormat="1" ht="15" customHeight="1" x14ac:dyDescent="0.25">
      <c r="A117" s="59" t="s">
        <v>22</v>
      </c>
      <c r="B117" s="59"/>
      <c r="C117" s="60" t="s">
        <v>197</v>
      </c>
      <c r="D117" s="168" t="s">
        <v>172</v>
      </c>
      <c r="E117" s="163"/>
      <c r="F117" s="65"/>
      <c r="G117" s="35" t="s">
        <v>10</v>
      </c>
      <c r="H117" s="36">
        <v>500</v>
      </c>
      <c r="I117" s="1"/>
      <c r="J117" s="37">
        <f t="shared" si="5"/>
        <v>0</v>
      </c>
    </row>
    <row r="118" spans="1:10" s="64" customFormat="1" ht="15" customHeight="1" x14ac:dyDescent="0.25">
      <c r="A118" s="59" t="s">
        <v>22</v>
      </c>
      <c r="B118" s="59"/>
      <c r="C118" s="60" t="s">
        <v>198</v>
      </c>
      <c r="D118" s="168" t="s">
        <v>173</v>
      </c>
      <c r="E118" s="163"/>
      <c r="F118" s="65"/>
      <c r="G118" s="35" t="s">
        <v>10</v>
      </c>
      <c r="H118" s="36">
        <v>6000</v>
      </c>
      <c r="I118" s="1"/>
      <c r="J118" s="37">
        <f t="shared" si="5"/>
        <v>0</v>
      </c>
    </row>
    <row r="119" spans="1:10" s="64" customFormat="1" ht="15" customHeight="1" x14ac:dyDescent="0.25">
      <c r="A119" s="59" t="s">
        <v>22</v>
      </c>
      <c r="B119" s="59"/>
      <c r="C119" s="60" t="s">
        <v>199</v>
      </c>
      <c r="D119" s="168" t="s">
        <v>174</v>
      </c>
      <c r="E119" s="163"/>
      <c r="F119" s="65"/>
      <c r="G119" s="35" t="s">
        <v>10</v>
      </c>
      <c r="H119" s="36">
        <v>5000</v>
      </c>
      <c r="I119" s="1"/>
      <c r="J119" s="37">
        <f t="shared" si="5"/>
        <v>0</v>
      </c>
    </row>
    <row r="120" spans="1:10" s="64" customFormat="1" ht="15" customHeight="1" x14ac:dyDescent="0.25">
      <c r="A120" s="59" t="s">
        <v>22</v>
      </c>
      <c r="B120" s="59"/>
      <c r="C120" s="60" t="s">
        <v>200</v>
      </c>
      <c r="D120" s="168" t="s">
        <v>175</v>
      </c>
      <c r="E120" s="163"/>
      <c r="F120" s="65"/>
      <c r="G120" s="35" t="s">
        <v>10</v>
      </c>
      <c r="H120" s="36">
        <v>2000</v>
      </c>
      <c r="I120" s="1"/>
      <c r="J120" s="37">
        <f t="shared" si="5"/>
        <v>0</v>
      </c>
    </row>
    <row r="121" spans="1:10" s="64" customFormat="1" ht="15" customHeight="1" x14ac:dyDescent="0.25">
      <c r="A121" s="59" t="s">
        <v>22</v>
      </c>
      <c r="B121" s="59"/>
      <c r="C121" s="60" t="s">
        <v>201</v>
      </c>
      <c r="D121" s="168" t="s">
        <v>176</v>
      </c>
      <c r="E121" s="163"/>
      <c r="F121" s="65"/>
      <c r="G121" s="35" t="s">
        <v>10</v>
      </c>
      <c r="H121" s="36">
        <v>2000</v>
      </c>
      <c r="I121" s="1"/>
      <c r="J121" s="37">
        <f t="shared" si="5"/>
        <v>0</v>
      </c>
    </row>
    <row r="122" spans="1:10" s="64" customFormat="1" ht="15" customHeight="1" x14ac:dyDescent="0.25">
      <c r="A122" s="59" t="s">
        <v>22</v>
      </c>
      <c r="B122" s="59"/>
      <c r="C122" s="60" t="s">
        <v>202</v>
      </c>
      <c r="D122" s="168" t="s">
        <v>177</v>
      </c>
      <c r="E122" s="163"/>
      <c r="F122" s="65"/>
      <c r="G122" s="35" t="s">
        <v>10</v>
      </c>
      <c r="H122" s="36">
        <v>500</v>
      </c>
      <c r="I122" s="1"/>
      <c r="J122" s="37">
        <f t="shared" si="5"/>
        <v>0</v>
      </c>
    </row>
    <row r="123" spans="1:10" s="64" customFormat="1" ht="15" customHeight="1" x14ac:dyDescent="0.25">
      <c r="A123" s="59" t="s">
        <v>22</v>
      </c>
      <c r="B123" s="59"/>
      <c r="C123" s="60" t="s">
        <v>203</v>
      </c>
      <c r="D123" s="168" t="s">
        <v>178</v>
      </c>
      <c r="E123" s="163"/>
      <c r="F123" s="65"/>
      <c r="G123" s="35" t="s">
        <v>10</v>
      </c>
      <c r="H123" s="36">
        <v>500</v>
      </c>
      <c r="I123" s="1"/>
      <c r="J123" s="37">
        <f t="shared" si="5"/>
        <v>0</v>
      </c>
    </row>
    <row r="124" spans="1:10" s="64" customFormat="1" ht="15" customHeight="1" x14ac:dyDescent="0.25">
      <c r="A124" s="59" t="s">
        <v>22</v>
      </c>
      <c r="B124" s="59"/>
      <c r="C124" s="60" t="s">
        <v>204</v>
      </c>
      <c r="D124" s="168" t="s">
        <v>179</v>
      </c>
      <c r="E124" s="163"/>
      <c r="F124" s="65"/>
      <c r="G124" s="35" t="s">
        <v>10</v>
      </c>
      <c r="H124" s="36">
        <v>500</v>
      </c>
      <c r="I124" s="1"/>
      <c r="J124" s="37">
        <f t="shared" si="5"/>
        <v>0</v>
      </c>
    </row>
    <row r="125" spans="1:10" ht="15" customHeight="1" x14ac:dyDescent="0.25">
      <c r="A125" s="18"/>
      <c r="B125" s="18"/>
      <c r="C125" s="43"/>
      <c r="D125" s="44"/>
      <c r="E125" s="44"/>
      <c r="F125" s="44"/>
      <c r="G125" s="143"/>
      <c r="H125" s="45"/>
      <c r="I125" s="46"/>
      <c r="J125" s="47"/>
    </row>
    <row r="126" spans="1:10" s="64" customFormat="1" ht="27.75" customHeight="1" x14ac:dyDescent="0.25">
      <c r="A126" s="59" t="s">
        <v>22</v>
      </c>
      <c r="B126" s="59"/>
      <c r="C126" s="60" t="s">
        <v>34</v>
      </c>
      <c r="D126" s="167" t="s">
        <v>112</v>
      </c>
      <c r="E126" s="167"/>
      <c r="F126" s="167"/>
      <c r="G126" s="35" t="s">
        <v>10</v>
      </c>
      <c r="H126" s="36">
        <v>15000</v>
      </c>
      <c r="I126" s="1"/>
      <c r="J126" s="37">
        <f>H126*I126</f>
        <v>0</v>
      </c>
    </row>
    <row r="127" spans="1:10" ht="11.25" customHeight="1" x14ac:dyDescent="0.25">
      <c r="A127" s="18"/>
      <c r="B127" s="18"/>
      <c r="C127" s="43"/>
      <c r="D127" s="44"/>
      <c r="E127" s="44"/>
      <c r="F127" s="44"/>
      <c r="G127" s="143"/>
      <c r="H127" s="45"/>
      <c r="I127" s="46"/>
      <c r="J127" s="47"/>
    </row>
    <row r="128" spans="1:10" s="64" customFormat="1" ht="27.75" customHeight="1" x14ac:dyDescent="0.25">
      <c r="A128" s="59" t="s">
        <v>22</v>
      </c>
      <c r="B128" s="59"/>
      <c r="C128" s="60" t="s">
        <v>35</v>
      </c>
      <c r="D128" s="167" t="s">
        <v>113</v>
      </c>
      <c r="E128" s="167"/>
      <c r="F128" s="167"/>
      <c r="G128" s="35" t="s">
        <v>10</v>
      </c>
      <c r="H128" s="36">
        <v>1500</v>
      </c>
      <c r="I128" s="1"/>
      <c r="J128" s="37">
        <f>H128*I128</f>
        <v>0</v>
      </c>
    </row>
    <row r="129" spans="1:10" ht="15" customHeight="1" x14ac:dyDescent="0.25">
      <c r="C129" s="43"/>
      <c r="D129" s="44"/>
      <c r="E129" s="44"/>
      <c r="F129" s="44"/>
      <c r="G129" s="143"/>
      <c r="H129" s="45"/>
      <c r="I129" s="46"/>
      <c r="J129" s="47"/>
    </row>
    <row r="130" spans="1:10" s="64" customFormat="1" ht="15" customHeight="1" x14ac:dyDescent="0.25">
      <c r="A130" s="59"/>
      <c r="B130" s="59"/>
      <c r="C130" s="60" t="s">
        <v>36</v>
      </c>
      <c r="D130" s="167" t="s">
        <v>114</v>
      </c>
      <c r="E130" s="167"/>
      <c r="F130" s="167"/>
      <c r="G130" s="61"/>
      <c r="H130" s="62"/>
      <c r="I130" s="37"/>
      <c r="J130" s="63"/>
    </row>
    <row r="131" spans="1:10" s="64" customFormat="1" ht="15" customHeight="1" x14ac:dyDescent="0.25">
      <c r="A131" s="59" t="s">
        <v>22</v>
      </c>
      <c r="B131" s="59"/>
      <c r="C131" s="60" t="s">
        <v>208</v>
      </c>
      <c r="D131" s="168" t="s">
        <v>205</v>
      </c>
      <c r="E131" s="163"/>
      <c r="F131" s="65"/>
      <c r="G131" s="35" t="s">
        <v>2</v>
      </c>
      <c r="H131" s="36">
        <v>90</v>
      </c>
      <c r="I131" s="1"/>
      <c r="J131" s="37">
        <f t="shared" ref="J131:J133" si="6">H131*I131</f>
        <v>0</v>
      </c>
    </row>
    <row r="132" spans="1:10" s="64" customFormat="1" ht="15" customHeight="1" x14ac:dyDescent="0.25">
      <c r="A132" s="59" t="s">
        <v>22</v>
      </c>
      <c r="B132" s="59"/>
      <c r="C132" s="60" t="s">
        <v>209</v>
      </c>
      <c r="D132" s="168" t="s">
        <v>206</v>
      </c>
      <c r="E132" s="163"/>
      <c r="F132" s="65"/>
      <c r="G132" s="35" t="s">
        <v>2</v>
      </c>
      <c r="H132" s="36">
        <v>90</v>
      </c>
      <c r="I132" s="1"/>
      <c r="J132" s="37">
        <f t="shared" si="6"/>
        <v>0</v>
      </c>
    </row>
    <row r="133" spans="1:10" s="64" customFormat="1" ht="15" customHeight="1" x14ac:dyDescent="0.25">
      <c r="A133" s="59" t="s">
        <v>22</v>
      </c>
      <c r="B133" s="59"/>
      <c r="C133" s="60" t="s">
        <v>210</v>
      </c>
      <c r="D133" s="168" t="s">
        <v>207</v>
      </c>
      <c r="E133" s="163"/>
      <c r="F133" s="65"/>
      <c r="G133" s="35" t="s">
        <v>2</v>
      </c>
      <c r="H133" s="36">
        <v>90</v>
      </c>
      <c r="I133" s="1"/>
      <c r="J133" s="37">
        <f t="shared" si="6"/>
        <v>0</v>
      </c>
    </row>
    <row r="134" spans="1:10" ht="15" customHeight="1" x14ac:dyDescent="0.25">
      <c r="C134" s="43"/>
      <c r="D134" s="44"/>
      <c r="E134" s="44"/>
      <c r="F134" s="44"/>
      <c r="G134" s="143"/>
      <c r="H134" s="45"/>
      <c r="I134" s="46"/>
      <c r="J134" s="47"/>
    </row>
    <row r="135" spans="1:10" s="64" customFormat="1" ht="15" customHeight="1" x14ac:dyDescent="0.25">
      <c r="A135" s="59"/>
      <c r="B135" s="59"/>
      <c r="C135" s="60" t="s">
        <v>54</v>
      </c>
      <c r="D135" s="167" t="s">
        <v>252</v>
      </c>
      <c r="E135" s="167"/>
      <c r="F135" s="167"/>
      <c r="G135" s="61"/>
      <c r="H135" s="62"/>
      <c r="I135" s="37"/>
      <c r="J135" s="63"/>
    </row>
    <row r="136" spans="1:10" s="64" customFormat="1" ht="15" customHeight="1" x14ac:dyDescent="0.25">
      <c r="A136" s="59" t="s">
        <v>22</v>
      </c>
      <c r="B136" s="59"/>
      <c r="C136" s="60" t="s">
        <v>214</v>
      </c>
      <c r="D136" s="168" t="s">
        <v>211</v>
      </c>
      <c r="E136" s="171"/>
      <c r="F136" s="65"/>
      <c r="G136" s="35" t="s">
        <v>10</v>
      </c>
      <c r="H136" s="75">
        <v>450</v>
      </c>
      <c r="I136" s="1"/>
      <c r="J136" s="37">
        <f t="shared" ref="J136:J139" si="7">H136*I136</f>
        <v>0</v>
      </c>
    </row>
    <row r="137" spans="1:10" s="64" customFormat="1" ht="15" customHeight="1" x14ac:dyDescent="0.25">
      <c r="A137" s="59" t="s">
        <v>22</v>
      </c>
      <c r="B137" s="59"/>
      <c r="C137" s="60" t="s">
        <v>215</v>
      </c>
      <c r="D137" s="168" t="s">
        <v>169</v>
      </c>
      <c r="E137" s="171"/>
      <c r="F137" s="65"/>
      <c r="G137" s="35" t="s">
        <v>10</v>
      </c>
      <c r="H137" s="75">
        <v>5000</v>
      </c>
      <c r="I137" s="1"/>
      <c r="J137" s="37">
        <f t="shared" si="7"/>
        <v>0</v>
      </c>
    </row>
    <row r="138" spans="1:10" s="64" customFormat="1" ht="15" customHeight="1" x14ac:dyDescent="0.25">
      <c r="A138" s="59" t="s">
        <v>22</v>
      </c>
      <c r="B138" s="59"/>
      <c r="C138" s="60" t="s">
        <v>216</v>
      </c>
      <c r="D138" s="168" t="s">
        <v>173</v>
      </c>
      <c r="E138" s="163"/>
      <c r="F138" s="65"/>
      <c r="G138" s="35" t="s">
        <v>10</v>
      </c>
      <c r="H138" s="75">
        <v>5000</v>
      </c>
      <c r="I138" s="1"/>
      <c r="J138" s="37">
        <f t="shared" si="7"/>
        <v>0</v>
      </c>
    </row>
    <row r="139" spans="1:10" s="64" customFormat="1" ht="15" customHeight="1" x14ac:dyDescent="0.25">
      <c r="A139" s="59" t="s">
        <v>22</v>
      </c>
      <c r="B139" s="59"/>
      <c r="C139" s="60" t="s">
        <v>217</v>
      </c>
      <c r="D139" s="168" t="s">
        <v>212</v>
      </c>
      <c r="E139" s="163"/>
      <c r="F139" s="65"/>
      <c r="G139" s="35" t="s">
        <v>10</v>
      </c>
      <c r="H139" s="75">
        <v>5000</v>
      </c>
      <c r="I139" s="1"/>
      <c r="J139" s="37">
        <f t="shared" si="7"/>
        <v>0</v>
      </c>
    </row>
    <row r="140" spans="1:10" ht="15" customHeight="1" x14ac:dyDescent="0.25">
      <c r="A140" s="18"/>
      <c r="B140" s="18"/>
      <c r="C140" s="43"/>
      <c r="D140" s="44"/>
      <c r="E140" s="44"/>
      <c r="F140" s="44"/>
      <c r="G140" s="143"/>
      <c r="H140" s="45"/>
      <c r="I140" s="46"/>
      <c r="J140" s="47"/>
    </row>
    <row r="141" spans="1:10" s="64" customFormat="1" ht="15" customHeight="1" x14ac:dyDescent="0.25">
      <c r="A141" s="59"/>
      <c r="B141" s="59"/>
      <c r="C141" s="60" t="s">
        <v>218</v>
      </c>
      <c r="D141" s="167" t="s">
        <v>213</v>
      </c>
      <c r="E141" s="167"/>
      <c r="F141" s="167"/>
      <c r="G141" s="61"/>
      <c r="H141" s="62"/>
      <c r="I141" s="37"/>
      <c r="J141" s="63"/>
    </row>
    <row r="142" spans="1:10" s="64" customFormat="1" ht="15" customHeight="1" x14ac:dyDescent="0.25">
      <c r="A142" s="59" t="s">
        <v>22</v>
      </c>
      <c r="B142" s="59"/>
      <c r="C142" s="60" t="s">
        <v>219</v>
      </c>
      <c r="D142" s="76" t="s">
        <v>211</v>
      </c>
      <c r="E142" s="77"/>
      <c r="F142" s="65"/>
      <c r="G142" s="35" t="s">
        <v>10</v>
      </c>
      <c r="H142" s="36">
        <v>150</v>
      </c>
      <c r="I142" s="1"/>
      <c r="J142" s="37">
        <f t="shared" ref="J142:J144" si="8">H142*I142</f>
        <v>0</v>
      </c>
    </row>
    <row r="143" spans="1:10" s="64" customFormat="1" ht="15" customHeight="1" x14ac:dyDescent="0.25">
      <c r="A143" s="59" t="s">
        <v>22</v>
      </c>
      <c r="B143" s="59"/>
      <c r="C143" s="60" t="s">
        <v>222</v>
      </c>
      <c r="D143" s="76" t="s">
        <v>220</v>
      </c>
      <c r="E143" s="77"/>
      <c r="F143" s="65"/>
      <c r="G143" s="35" t="s">
        <v>10</v>
      </c>
      <c r="H143" s="36">
        <v>150</v>
      </c>
      <c r="I143" s="1"/>
      <c r="J143" s="37">
        <f t="shared" si="8"/>
        <v>0</v>
      </c>
    </row>
    <row r="144" spans="1:10" s="64" customFormat="1" ht="15" customHeight="1" x14ac:dyDescent="0.25">
      <c r="A144" s="59" t="s">
        <v>22</v>
      </c>
      <c r="B144" s="59"/>
      <c r="C144" s="60" t="s">
        <v>223</v>
      </c>
      <c r="D144" s="76" t="s">
        <v>221</v>
      </c>
      <c r="E144" s="77"/>
      <c r="F144" s="65"/>
      <c r="G144" s="35" t="s">
        <v>10</v>
      </c>
      <c r="H144" s="36">
        <v>150</v>
      </c>
      <c r="I144" s="1"/>
      <c r="J144" s="37">
        <f t="shared" si="8"/>
        <v>0</v>
      </c>
    </row>
    <row r="145" spans="1:10" ht="15" customHeight="1" x14ac:dyDescent="0.25">
      <c r="A145" s="18"/>
      <c r="B145" s="18"/>
      <c r="C145" s="43"/>
      <c r="D145" s="44"/>
      <c r="E145" s="44"/>
      <c r="F145" s="44"/>
      <c r="G145" s="143"/>
      <c r="H145" s="45"/>
      <c r="I145" s="46"/>
      <c r="J145" s="47"/>
    </row>
    <row r="146" spans="1:10" ht="15.75" customHeight="1" x14ac:dyDescent="0.25">
      <c r="A146" s="18" t="s">
        <v>22</v>
      </c>
      <c r="B146" s="18"/>
      <c r="C146" s="140" t="s">
        <v>342</v>
      </c>
      <c r="D146" s="166" t="s">
        <v>341</v>
      </c>
      <c r="E146" s="166"/>
      <c r="F146" s="166"/>
      <c r="G146" s="35" t="s">
        <v>10</v>
      </c>
      <c r="H146" s="36">
        <v>1500</v>
      </c>
      <c r="I146" s="1"/>
      <c r="J146" s="37">
        <f>H146*I146</f>
        <v>0</v>
      </c>
    </row>
    <row r="147" spans="1:10" ht="15" customHeight="1" x14ac:dyDescent="0.25">
      <c r="C147" s="43"/>
      <c r="D147" s="44"/>
      <c r="E147" s="44"/>
      <c r="F147" s="44"/>
      <c r="G147" s="143"/>
      <c r="H147" s="45"/>
      <c r="I147" s="46"/>
      <c r="J147" s="47"/>
    </row>
    <row r="148" spans="1:10" s="18" customFormat="1" ht="15" customHeight="1" x14ac:dyDescent="0.25">
      <c r="A148" s="18" t="s">
        <v>23</v>
      </c>
      <c r="C148" s="169" t="s">
        <v>224</v>
      </c>
      <c r="D148" s="169"/>
      <c r="E148" s="169"/>
      <c r="F148" s="169"/>
      <c r="G148" s="53"/>
      <c r="H148" s="54"/>
      <c r="I148" s="28"/>
      <c r="J148" s="55"/>
    </row>
    <row r="149" spans="1:10" s="18" customFormat="1" ht="8.1" customHeight="1" x14ac:dyDescent="0.25">
      <c r="C149" s="25"/>
      <c r="D149" s="25"/>
      <c r="E149" s="25"/>
      <c r="F149" s="25"/>
      <c r="G149" s="30"/>
      <c r="H149" s="26"/>
      <c r="I149" s="46"/>
      <c r="J149" s="30"/>
    </row>
    <row r="150" spans="1:10" ht="97.5" customHeight="1" x14ac:dyDescent="0.25">
      <c r="A150" s="18" t="s">
        <v>21</v>
      </c>
      <c r="B150" s="18"/>
      <c r="C150" s="140" t="s">
        <v>37</v>
      </c>
      <c r="D150" s="152" t="s">
        <v>235</v>
      </c>
      <c r="E150" s="152"/>
      <c r="F150" s="152"/>
      <c r="G150" s="48"/>
      <c r="H150" s="49"/>
      <c r="I150" s="37"/>
      <c r="J150" s="50"/>
    </row>
    <row r="151" spans="1:10" ht="15" customHeight="1" x14ac:dyDescent="0.25">
      <c r="A151" s="18" t="s">
        <v>22</v>
      </c>
      <c r="B151" s="18"/>
      <c r="C151" s="139" t="s">
        <v>225</v>
      </c>
      <c r="D151" s="149" t="s">
        <v>465</v>
      </c>
      <c r="E151" s="149"/>
      <c r="F151" s="149"/>
      <c r="G151" s="40" t="s">
        <v>2</v>
      </c>
      <c r="H151" s="41">
        <v>30</v>
      </c>
      <c r="I151" s="4"/>
      <c r="J151" s="42">
        <f t="shared" ref="J151:J157" si="9">H151*I151</f>
        <v>0</v>
      </c>
    </row>
    <row r="152" spans="1:10" ht="15" customHeight="1" x14ac:dyDescent="0.25">
      <c r="A152" s="18" t="s">
        <v>22</v>
      </c>
      <c r="B152" s="18"/>
      <c r="C152" s="139" t="s">
        <v>226</v>
      </c>
      <c r="D152" s="149" t="s">
        <v>466</v>
      </c>
      <c r="E152" s="149"/>
      <c r="F152" s="149"/>
      <c r="G152" s="40" t="s">
        <v>2</v>
      </c>
      <c r="H152" s="41">
        <v>30</v>
      </c>
      <c r="I152" s="4"/>
      <c r="J152" s="42">
        <f t="shared" si="9"/>
        <v>0</v>
      </c>
    </row>
    <row r="153" spans="1:10" ht="15" customHeight="1" x14ac:dyDescent="0.25">
      <c r="A153" s="18"/>
      <c r="B153" s="18"/>
      <c r="C153" s="139" t="s">
        <v>227</v>
      </c>
      <c r="D153" s="149" t="s">
        <v>467</v>
      </c>
      <c r="E153" s="149"/>
      <c r="F153" s="149"/>
      <c r="G153" s="40" t="s">
        <v>2</v>
      </c>
      <c r="H153" s="41">
        <v>15</v>
      </c>
      <c r="I153" s="4"/>
      <c r="J153" s="42">
        <f>I153*H153</f>
        <v>0</v>
      </c>
    </row>
    <row r="154" spans="1:10" ht="15" customHeight="1" x14ac:dyDescent="0.25">
      <c r="A154" s="18" t="s">
        <v>22</v>
      </c>
      <c r="B154" s="18"/>
      <c r="C154" s="139" t="s">
        <v>228</v>
      </c>
      <c r="D154" s="149" t="s">
        <v>468</v>
      </c>
      <c r="E154" s="149"/>
      <c r="F154" s="149"/>
      <c r="G154" s="40" t="s">
        <v>2</v>
      </c>
      <c r="H154" s="41">
        <v>30</v>
      </c>
      <c r="I154" s="4"/>
      <c r="J154" s="42">
        <f t="shared" si="9"/>
        <v>0</v>
      </c>
    </row>
    <row r="155" spans="1:10" ht="15" customHeight="1" x14ac:dyDescent="0.25">
      <c r="A155" s="18"/>
      <c r="B155" s="18"/>
      <c r="C155" s="139" t="s">
        <v>229</v>
      </c>
      <c r="D155" s="149" t="s">
        <v>469</v>
      </c>
      <c r="E155" s="149"/>
      <c r="F155" s="149"/>
      <c r="G155" s="40" t="s">
        <v>2</v>
      </c>
      <c r="H155" s="41">
        <v>15</v>
      </c>
      <c r="I155" s="4"/>
      <c r="J155" s="42">
        <f>I155*H155</f>
        <v>0</v>
      </c>
    </row>
    <row r="156" spans="1:10" ht="15" customHeight="1" x14ac:dyDescent="0.25">
      <c r="A156" s="18" t="s">
        <v>22</v>
      </c>
      <c r="B156" s="18"/>
      <c r="C156" s="139" t="s">
        <v>230</v>
      </c>
      <c r="D156" s="149" t="s">
        <v>470</v>
      </c>
      <c r="E156" s="149"/>
      <c r="F156" s="149"/>
      <c r="G156" s="40" t="s">
        <v>2</v>
      </c>
      <c r="H156" s="41">
        <v>7</v>
      </c>
      <c r="I156" s="4"/>
      <c r="J156" s="42">
        <f t="shared" si="9"/>
        <v>0</v>
      </c>
    </row>
    <row r="157" spans="1:10" ht="15" customHeight="1" x14ac:dyDescent="0.25">
      <c r="A157" s="18" t="s">
        <v>22</v>
      </c>
      <c r="B157" s="18"/>
      <c r="C157" s="139" t="s">
        <v>231</v>
      </c>
      <c r="D157" s="149" t="s">
        <v>471</v>
      </c>
      <c r="E157" s="149"/>
      <c r="F157" s="149"/>
      <c r="G157" s="40" t="s">
        <v>2</v>
      </c>
      <c r="H157" s="41">
        <v>8</v>
      </c>
      <c r="I157" s="4"/>
      <c r="J157" s="42">
        <f t="shared" si="9"/>
        <v>0</v>
      </c>
    </row>
    <row r="158" spans="1:10" ht="15" customHeight="1" x14ac:dyDescent="0.25">
      <c r="A158" s="18"/>
      <c r="B158" s="18"/>
      <c r="C158" s="43"/>
      <c r="D158" s="44"/>
      <c r="E158" s="44"/>
      <c r="F158" s="44"/>
      <c r="G158" s="143"/>
      <c r="H158" s="45"/>
      <c r="I158" s="46"/>
      <c r="J158" s="47"/>
    </row>
    <row r="159" spans="1:10" ht="107.25" customHeight="1" x14ac:dyDescent="0.25">
      <c r="A159" s="18" t="s">
        <v>21</v>
      </c>
      <c r="B159" s="18"/>
      <c r="C159" s="140" t="s">
        <v>38</v>
      </c>
      <c r="D159" s="154" t="s">
        <v>511</v>
      </c>
      <c r="E159" s="152"/>
      <c r="F159" s="152"/>
      <c r="G159" s="48"/>
      <c r="H159" s="49"/>
      <c r="I159" s="37"/>
      <c r="J159" s="50"/>
    </row>
    <row r="160" spans="1:10" ht="15" customHeight="1" x14ac:dyDescent="0.25">
      <c r="A160" s="18" t="s">
        <v>22</v>
      </c>
      <c r="B160" s="18"/>
      <c r="C160" s="139" t="s">
        <v>232</v>
      </c>
      <c r="D160" s="149" t="s">
        <v>505</v>
      </c>
      <c r="E160" s="149"/>
      <c r="F160" s="149"/>
      <c r="G160" s="40" t="s">
        <v>2</v>
      </c>
      <c r="H160" s="41">
        <v>9</v>
      </c>
      <c r="I160" s="4"/>
      <c r="J160" s="42">
        <f t="shared" ref="J160:J165" si="10">H160*I160</f>
        <v>0</v>
      </c>
    </row>
    <row r="161" spans="1:10" ht="15" customHeight="1" x14ac:dyDescent="0.25">
      <c r="A161" s="18" t="s">
        <v>22</v>
      </c>
      <c r="B161" s="18"/>
      <c r="C161" s="139" t="s">
        <v>233</v>
      </c>
      <c r="D161" s="149" t="s">
        <v>506</v>
      </c>
      <c r="E161" s="149"/>
      <c r="F161" s="149"/>
      <c r="G161" s="40" t="s">
        <v>2</v>
      </c>
      <c r="H161" s="41">
        <v>9</v>
      </c>
      <c r="I161" s="4"/>
      <c r="J161" s="42">
        <f t="shared" si="10"/>
        <v>0</v>
      </c>
    </row>
    <row r="162" spans="1:10" ht="15" customHeight="1" x14ac:dyDescent="0.25">
      <c r="A162" s="18" t="s">
        <v>22</v>
      </c>
      <c r="B162" s="18"/>
      <c r="C162" s="139" t="s">
        <v>234</v>
      </c>
      <c r="D162" s="149" t="s">
        <v>507</v>
      </c>
      <c r="E162" s="149"/>
      <c r="F162" s="149"/>
      <c r="G162" s="40" t="s">
        <v>2</v>
      </c>
      <c r="H162" s="41">
        <v>9</v>
      </c>
      <c r="I162" s="4"/>
      <c r="J162" s="42">
        <f t="shared" si="10"/>
        <v>0</v>
      </c>
    </row>
    <row r="163" spans="1:10" ht="15" customHeight="1" x14ac:dyDescent="0.25">
      <c r="A163" s="18" t="s">
        <v>22</v>
      </c>
      <c r="B163" s="18"/>
      <c r="C163" s="139" t="s">
        <v>472</v>
      </c>
      <c r="D163" s="149" t="s">
        <v>508</v>
      </c>
      <c r="E163" s="149"/>
      <c r="F163" s="149"/>
      <c r="G163" s="40" t="s">
        <v>2</v>
      </c>
      <c r="H163" s="41">
        <v>9</v>
      </c>
      <c r="I163" s="4"/>
      <c r="J163" s="42">
        <f t="shared" si="10"/>
        <v>0</v>
      </c>
    </row>
    <row r="164" spans="1:10" ht="15" customHeight="1" x14ac:dyDescent="0.25">
      <c r="A164" s="18" t="s">
        <v>22</v>
      </c>
      <c r="B164" s="18"/>
      <c r="C164" s="139" t="s">
        <v>473</v>
      </c>
      <c r="D164" s="149" t="s">
        <v>509</v>
      </c>
      <c r="E164" s="149"/>
      <c r="F164" s="149"/>
      <c r="G164" s="40" t="s">
        <v>2</v>
      </c>
      <c r="H164" s="41">
        <v>8</v>
      </c>
      <c r="I164" s="4"/>
      <c r="J164" s="42">
        <f t="shared" si="10"/>
        <v>0</v>
      </c>
    </row>
    <row r="165" spans="1:10" ht="15" customHeight="1" x14ac:dyDescent="0.25">
      <c r="A165" s="18" t="s">
        <v>22</v>
      </c>
      <c r="B165" s="18"/>
      <c r="C165" s="139" t="s">
        <v>512</v>
      </c>
      <c r="D165" s="149" t="s">
        <v>510</v>
      </c>
      <c r="E165" s="149"/>
      <c r="F165" s="149"/>
      <c r="G165" s="40" t="s">
        <v>2</v>
      </c>
      <c r="H165" s="41">
        <v>7</v>
      </c>
      <c r="I165" s="4"/>
      <c r="J165" s="42">
        <f t="shared" si="10"/>
        <v>0</v>
      </c>
    </row>
    <row r="166" spans="1:10" ht="15" customHeight="1" x14ac:dyDescent="0.25">
      <c r="A166" s="18"/>
      <c r="B166" s="18"/>
      <c r="C166" s="43"/>
      <c r="D166" s="44"/>
      <c r="E166" s="44"/>
      <c r="F166" s="44"/>
      <c r="G166" s="143"/>
      <c r="H166" s="45"/>
      <c r="I166" s="46"/>
      <c r="J166" s="47"/>
    </row>
    <row r="167" spans="1:10" ht="96" customHeight="1" x14ac:dyDescent="0.25">
      <c r="A167" s="18" t="s">
        <v>21</v>
      </c>
      <c r="B167" s="18"/>
      <c r="C167" s="140" t="s">
        <v>39</v>
      </c>
      <c r="D167" s="152" t="s">
        <v>236</v>
      </c>
      <c r="E167" s="152"/>
      <c r="F167" s="152"/>
      <c r="G167" s="48"/>
      <c r="H167" s="49"/>
      <c r="I167" s="37"/>
      <c r="J167" s="50"/>
    </row>
    <row r="168" spans="1:10" ht="15" customHeight="1" x14ac:dyDescent="0.25">
      <c r="A168" s="18" t="s">
        <v>22</v>
      </c>
      <c r="B168" s="18"/>
      <c r="C168" s="140" t="s">
        <v>238</v>
      </c>
      <c r="D168" s="166" t="s">
        <v>477</v>
      </c>
      <c r="E168" s="166"/>
      <c r="F168" s="166"/>
      <c r="G168" s="35" t="s">
        <v>2</v>
      </c>
      <c r="H168" s="75">
        <v>20</v>
      </c>
      <c r="I168" s="1"/>
      <c r="J168" s="37">
        <f>H168*I168</f>
        <v>0</v>
      </c>
    </row>
    <row r="169" spans="1:10" ht="15" customHeight="1" x14ac:dyDescent="0.25">
      <c r="A169" s="18" t="s">
        <v>22</v>
      </c>
      <c r="B169" s="18"/>
      <c r="C169" s="140" t="s">
        <v>239</v>
      </c>
      <c r="D169" s="166" t="s">
        <v>476</v>
      </c>
      <c r="E169" s="166"/>
      <c r="F169" s="166"/>
      <c r="G169" s="35" t="s">
        <v>2</v>
      </c>
      <c r="H169" s="75">
        <v>20</v>
      </c>
      <c r="I169" s="1"/>
      <c r="J169" s="37">
        <f>H169*I169</f>
        <v>0</v>
      </c>
    </row>
    <row r="170" spans="1:10" ht="15" customHeight="1" x14ac:dyDescent="0.25">
      <c r="A170" s="18"/>
      <c r="B170" s="18"/>
      <c r="C170" s="139" t="s">
        <v>240</v>
      </c>
      <c r="D170" s="149" t="s">
        <v>474</v>
      </c>
      <c r="E170" s="149"/>
      <c r="F170" s="149"/>
      <c r="G170" s="40" t="s">
        <v>2</v>
      </c>
      <c r="H170" s="78">
        <v>5</v>
      </c>
      <c r="I170" s="4"/>
      <c r="J170" s="42">
        <f>H170*I170</f>
        <v>0</v>
      </c>
    </row>
    <row r="171" spans="1:10" ht="15" customHeight="1" x14ac:dyDescent="0.25">
      <c r="A171" s="18" t="s">
        <v>22</v>
      </c>
      <c r="B171" s="18"/>
      <c r="C171" s="139" t="s">
        <v>241</v>
      </c>
      <c r="D171" s="149" t="s">
        <v>475</v>
      </c>
      <c r="E171" s="149"/>
      <c r="F171" s="149"/>
      <c r="G171" s="40" t="s">
        <v>2</v>
      </c>
      <c r="H171" s="78">
        <v>20</v>
      </c>
      <c r="I171" s="6"/>
      <c r="J171" s="42">
        <f>H171*I171</f>
        <v>0</v>
      </c>
    </row>
    <row r="172" spans="1:10" ht="15" customHeight="1" x14ac:dyDescent="0.25">
      <c r="A172" s="18"/>
      <c r="B172" s="18"/>
      <c r="C172" s="139" t="s">
        <v>242</v>
      </c>
      <c r="D172" s="149" t="s">
        <v>478</v>
      </c>
      <c r="E172" s="149"/>
      <c r="F172" s="149"/>
      <c r="G172" s="40" t="s">
        <v>2</v>
      </c>
      <c r="H172" s="78">
        <v>5</v>
      </c>
      <c r="I172" s="6"/>
      <c r="J172" s="42">
        <f>H172*I172</f>
        <v>0</v>
      </c>
    </row>
    <row r="173" spans="1:10" ht="15" customHeight="1" x14ac:dyDescent="0.25">
      <c r="A173" s="18"/>
      <c r="B173" s="18"/>
      <c r="C173" s="43"/>
      <c r="D173" s="44"/>
      <c r="E173" s="44"/>
      <c r="F173" s="44"/>
      <c r="G173" s="143"/>
      <c r="H173" s="45"/>
      <c r="I173" s="74"/>
      <c r="J173" s="47"/>
    </row>
    <row r="174" spans="1:10" ht="40.5" customHeight="1" x14ac:dyDescent="0.25">
      <c r="A174" s="18" t="s">
        <v>21</v>
      </c>
      <c r="B174" s="18"/>
      <c r="C174" s="140" t="s">
        <v>513</v>
      </c>
      <c r="D174" s="152" t="s">
        <v>237</v>
      </c>
      <c r="E174" s="152"/>
      <c r="F174" s="152"/>
      <c r="G174" s="48"/>
      <c r="H174" s="49"/>
      <c r="I174" s="37"/>
      <c r="J174" s="50"/>
    </row>
    <row r="175" spans="1:10" ht="15" customHeight="1" x14ac:dyDescent="0.25">
      <c r="A175" s="18" t="s">
        <v>22</v>
      </c>
      <c r="B175" s="18"/>
      <c r="C175" s="140" t="s">
        <v>514</v>
      </c>
      <c r="D175" s="166" t="s">
        <v>129</v>
      </c>
      <c r="E175" s="166"/>
      <c r="F175" s="166"/>
      <c r="G175" s="35" t="s">
        <v>2</v>
      </c>
      <c r="H175" s="75">
        <v>30</v>
      </c>
      <c r="I175" s="1"/>
      <c r="J175" s="37">
        <f>H175*I175</f>
        <v>0</v>
      </c>
    </row>
    <row r="176" spans="1:10" ht="15" customHeight="1" x14ac:dyDescent="0.25">
      <c r="A176" s="18" t="s">
        <v>22</v>
      </c>
      <c r="B176" s="18"/>
      <c r="C176" s="140" t="s">
        <v>515</v>
      </c>
      <c r="D176" s="166" t="s">
        <v>128</v>
      </c>
      <c r="E176" s="166"/>
      <c r="F176" s="166"/>
      <c r="G176" s="35" t="s">
        <v>2</v>
      </c>
      <c r="H176" s="75">
        <v>30</v>
      </c>
      <c r="I176" s="1"/>
      <c r="J176" s="37">
        <f>H176*I176</f>
        <v>0</v>
      </c>
    </row>
    <row r="177" spans="1:10" ht="15" customHeight="1" x14ac:dyDescent="0.25">
      <c r="A177" s="18" t="s">
        <v>22</v>
      </c>
      <c r="B177" s="18"/>
      <c r="C177" s="140" t="s">
        <v>516</v>
      </c>
      <c r="D177" s="166" t="s">
        <v>127</v>
      </c>
      <c r="E177" s="166"/>
      <c r="F177" s="166"/>
      <c r="G177" s="35" t="s">
        <v>2</v>
      </c>
      <c r="H177" s="75">
        <v>100</v>
      </c>
      <c r="I177" s="1"/>
      <c r="J177" s="37">
        <f>H177*I177</f>
        <v>0</v>
      </c>
    </row>
    <row r="178" spans="1:10" ht="15" customHeight="1" x14ac:dyDescent="0.25">
      <c r="A178" s="18" t="s">
        <v>22</v>
      </c>
      <c r="B178" s="18"/>
      <c r="C178" s="140" t="s">
        <v>517</v>
      </c>
      <c r="D178" s="166" t="s">
        <v>126</v>
      </c>
      <c r="E178" s="166"/>
      <c r="F178" s="166"/>
      <c r="G178" s="35" t="s">
        <v>2</v>
      </c>
      <c r="H178" s="75">
        <v>60</v>
      </c>
      <c r="I178" s="1"/>
      <c r="J178" s="37">
        <f>H178*I178</f>
        <v>0</v>
      </c>
    </row>
    <row r="179" spans="1:10" ht="15" customHeight="1" x14ac:dyDescent="0.25">
      <c r="A179" s="18" t="s">
        <v>22</v>
      </c>
      <c r="B179" s="18"/>
      <c r="C179" s="140" t="s">
        <v>518</v>
      </c>
      <c r="D179" s="166" t="s">
        <v>130</v>
      </c>
      <c r="E179" s="166"/>
      <c r="F179" s="166"/>
      <c r="G179" s="35" t="s">
        <v>2</v>
      </c>
      <c r="H179" s="75">
        <v>20</v>
      </c>
      <c r="I179" s="1"/>
      <c r="J179" s="37">
        <f>H179*I179</f>
        <v>0</v>
      </c>
    </row>
    <row r="180" spans="1:10" ht="15" customHeight="1" x14ac:dyDescent="0.25">
      <c r="A180" s="18"/>
      <c r="B180" s="18"/>
      <c r="C180" s="43"/>
      <c r="D180" s="57"/>
      <c r="E180" s="57"/>
      <c r="F180" s="57"/>
      <c r="G180" s="143"/>
      <c r="H180" s="45"/>
      <c r="I180" s="46"/>
      <c r="J180" s="47"/>
    </row>
    <row r="181" spans="1:10" ht="15" customHeight="1" x14ac:dyDescent="0.25">
      <c r="A181" s="18"/>
      <c r="B181" s="18"/>
      <c r="C181" s="169" t="s">
        <v>519</v>
      </c>
      <c r="D181" s="169"/>
      <c r="E181" s="169"/>
      <c r="F181" s="169"/>
      <c r="G181" s="53"/>
      <c r="H181" s="54"/>
      <c r="I181" s="28"/>
      <c r="J181" s="55"/>
    </row>
    <row r="182" spans="1:10" ht="8.1" customHeight="1" x14ac:dyDescent="0.25">
      <c r="A182" s="18"/>
      <c r="B182" s="18"/>
      <c r="C182" s="43"/>
      <c r="D182" s="57"/>
      <c r="E182" s="57"/>
      <c r="F182" s="57"/>
      <c r="G182" s="143"/>
      <c r="H182" s="45"/>
      <c r="I182" s="46"/>
      <c r="J182" s="47"/>
    </row>
    <row r="183" spans="1:10" ht="114" customHeight="1" x14ac:dyDescent="0.25">
      <c r="A183" s="18"/>
      <c r="B183" s="18"/>
      <c r="C183" s="139" t="s">
        <v>40</v>
      </c>
      <c r="D183" s="149" t="s">
        <v>504</v>
      </c>
      <c r="E183" s="149"/>
      <c r="F183" s="149"/>
      <c r="G183" s="40" t="s">
        <v>13</v>
      </c>
      <c r="H183" s="41">
        <v>750</v>
      </c>
      <c r="I183" s="4"/>
      <c r="J183" s="42">
        <f>I183*H183</f>
        <v>0</v>
      </c>
    </row>
    <row r="184" spans="1:10" ht="15" customHeight="1" x14ac:dyDescent="0.25">
      <c r="A184" s="18"/>
      <c r="B184" s="18"/>
      <c r="C184" s="79"/>
      <c r="D184" s="80"/>
      <c r="E184" s="80"/>
      <c r="F184" s="80"/>
      <c r="G184" s="81"/>
      <c r="H184" s="82"/>
      <c r="I184" s="83"/>
      <c r="J184" s="84"/>
    </row>
    <row r="185" spans="1:10" ht="114" customHeight="1" x14ac:dyDescent="0.25">
      <c r="A185" s="18"/>
      <c r="B185" s="18"/>
      <c r="C185" s="139" t="s">
        <v>41</v>
      </c>
      <c r="D185" s="149" t="s">
        <v>503</v>
      </c>
      <c r="E185" s="149"/>
      <c r="F185" s="149"/>
      <c r="G185" s="40" t="s">
        <v>13</v>
      </c>
      <c r="H185" s="41">
        <v>750</v>
      </c>
      <c r="I185" s="4"/>
      <c r="J185" s="42">
        <f>I185*H185</f>
        <v>0</v>
      </c>
    </row>
    <row r="186" spans="1:10" ht="15" customHeight="1" x14ac:dyDescent="0.25">
      <c r="A186" s="18"/>
      <c r="B186" s="18"/>
      <c r="C186" s="79"/>
      <c r="D186" s="80"/>
      <c r="E186" s="80"/>
      <c r="F186" s="80"/>
      <c r="G186" s="81"/>
      <c r="H186" s="82"/>
      <c r="I186" s="83"/>
      <c r="J186" s="84"/>
    </row>
    <row r="187" spans="1:10" ht="114" customHeight="1" x14ac:dyDescent="0.25">
      <c r="A187" s="18"/>
      <c r="B187" s="18"/>
      <c r="C187" s="139" t="s">
        <v>42</v>
      </c>
      <c r="D187" s="149" t="s">
        <v>501</v>
      </c>
      <c r="E187" s="149"/>
      <c r="F187" s="149"/>
      <c r="G187" s="40" t="s">
        <v>13</v>
      </c>
      <c r="H187" s="41">
        <v>750</v>
      </c>
      <c r="I187" s="4"/>
      <c r="J187" s="42">
        <f t="shared" ref="J187" si="11">I187*H187</f>
        <v>0</v>
      </c>
    </row>
    <row r="188" spans="1:10" ht="15" customHeight="1" x14ac:dyDescent="0.25">
      <c r="A188" s="18"/>
      <c r="B188" s="18"/>
      <c r="C188" s="79"/>
      <c r="D188" s="80"/>
      <c r="E188" s="80"/>
      <c r="F188" s="80"/>
      <c r="G188" s="81"/>
      <c r="H188" s="82"/>
      <c r="I188" s="83"/>
      <c r="J188" s="84"/>
    </row>
    <row r="189" spans="1:10" ht="114" customHeight="1" x14ac:dyDescent="0.25">
      <c r="A189" s="18"/>
      <c r="B189" s="18"/>
      <c r="C189" s="139" t="s">
        <v>43</v>
      </c>
      <c r="D189" s="172" t="s">
        <v>502</v>
      </c>
      <c r="E189" s="172"/>
      <c r="F189" s="172"/>
      <c r="G189" s="40" t="s">
        <v>13</v>
      </c>
      <c r="H189" s="41">
        <v>750</v>
      </c>
      <c r="I189" s="4"/>
      <c r="J189" s="42">
        <f>I189*H189</f>
        <v>0</v>
      </c>
    </row>
    <row r="190" spans="1:10" ht="15" customHeight="1" x14ac:dyDescent="0.25">
      <c r="A190" s="18"/>
      <c r="B190" s="18"/>
      <c r="C190" s="79"/>
      <c r="D190" s="80"/>
      <c r="E190" s="80"/>
      <c r="F190" s="80"/>
      <c r="G190" s="81"/>
      <c r="H190" s="82"/>
      <c r="I190" s="83"/>
      <c r="J190" s="84"/>
    </row>
    <row r="191" spans="1:10" s="18" customFormat="1" ht="15" customHeight="1" x14ac:dyDescent="0.25">
      <c r="A191" s="18" t="s">
        <v>23</v>
      </c>
      <c r="C191" s="169" t="s">
        <v>379</v>
      </c>
      <c r="D191" s="169"/>
      <c r="E191" s="169"/>
      <c r="F191" s="169"/>
      <c r="G191" s="53"/>
      <c r="H191" s="54"/>
      <c r="I191" s="28"/>
      <c r="J191" s="55"/>
    </row>
    <row r="192" spans="1:10" s="18" customFormat="1" ht="8.1" customHeight="1" x14ac:dyDescent="0.25">
      <c r="C192" s="25"/>
      <c r="D192" s="25"/>
      <c r="E192" s="25"/>
      <c r="F192" s="25"/>
      <c r="G192" s="30"/>
      <c r="H192" s="26"/>
      <c r="I192" s="46"/>
      <c r="J192" s="30"/>
    </row>
    <row r="193" spans="1:10" s="64" customFormat="1" ht="69" customHeight="1" x14ac:dyDescent="0.25">
      <c r="A193" s="59" t="s">
        <v>22</v>
      </c>
      <c r="B193" s="59"/>
      <c r="C193" s="60" t="s">
        <v>44</v>
      </c>
      <c r="D193" s="167" t="s">
        <v>115</v>
      </c>
      <c r="E193" s="167"/>
      <c r="F193" s="167"/>
      <c r="G193" s="35" t="s">
        <v>12</v>
      </c>
      <c r="H193" s="36">
        <v>200</v>
      </c>
      <c r="I193" s="1"/>
      <c r="J193" s="37">
        <f>H193*I193</f>
        <v>0</v>
      </c>
    </row>
    <row r="194" spans="1:10" ht="15" customHeight="1" x14ac:dyDescent="0.25">
      <c r="A194" s="18"/>
      <c r="B194" s="18"/>
      <c r="C194" s="43"/>
      <c r="D194" s="44"/>
      <c r="E194" s="44"/>
      <c r="F194" s="44"/>
      <c r="G194" s="143"/>
      <c r="H194" s="45"/>
      <c r="I194" s="46"/>
      <c r="J194" s="47"/>
    </row>
    <row r="195" spans="1:10" ht="32.25" customHeight="1" x14ac:dyDescent="0.25">
      <c r="A195" s="18" t="s">
        <v>21</v>
      </c>
      <c r="B195" s="18"/>
      <c r="C195" s="140" t="s">
        <v>45</v>
      </c>
      <c r="D195" s="154" t="s">
        <v>123</v>
      </c>
      <c r="E195" s="154"/>
      <c r="F195" s="154"/>
      <c r="G195" s="48"/>
      <c r="H195" s="49"/>
      <c r="I195" s="37"/>
      <c r="J195" s="50"/>
    </row>
    <row r="196" spans="1:10" ht="15" customHeight="1" x14ac:dyDescent="0.25">
      <c r="A196" s="18" t="s">
        <v>22</v>
      </c>
      <c r="B196" s="18"/>
      <c r="C196" s="140" t="s">
        <v>256</v>
      </c>
      <c r="D196" s="85" t="s">
        <v>116</v>
      </c>
      <c r="E196" s="86"/>
      <c r="F196" s="87"/>
      <c r="G196" s="35" t="s">
        <v>10</v>
      </c>
      <c r="H196" s="75">
        <v>10</v>
      </c>
      <c r="I196" s="1"/>
      <c r="J196" s="37">
        <f t="shared" ref="J196:J202" si="12">H196*I196</f>
        <v>0</v>
      </c>
    </row>
    <row r="197" spans="1:10" ht="15" customHeight="1" x14ac:dyDescent="0.25">
      <c r="A197" s="18" t="s">
        <v>22</v>
      </c>
      <c r="B197" s="18"/>
      <c r="C197" s="140" t="s">
        <v>257</v>
      </c>
      <c r="D197" s="85" t="s">
        <v>117</v>
      </c>
      <c r="E197" s="86"/>
      <c r="F197" s="87"/>
      <c r="G197" s="35" t="s">
        <v>10</v>
      </c>
      <c r="H197" s="75">
        <v>150</v>
      </c>
      <c r="I197" s="1"/>
      <c r="J197" s="37">
        <f t="shared" si="12"/>
        <v>0</v>
      </c>
    </row>
    <row r="198" spans="1:10" ht="15" customHeight="1" x14ac:dyDescent="0.25">
      <c r="A198" s="18" t="s">
        <v>22</v>
      </c>
      <c r="B198" s="18"/>
      <c r="C198" s="140" t="s">
        <v>258</v>
      </c>
      <c r="D198" s="85" t="s">
        <v>118</v>
      </c>
      <c r="E198" s="86"/>
      <c r="F198" s="87"/>
      <c r="G198" s="35" t="s">
        <v>10</v>
      </c>
      <c r="H198" s="75">
        <v>50</v>
      </c>
      <c r="I198" s="1"/>
      <c r="J198" s="37">
        <f t="shared" si="12"/>
        <v>0</v>
      </c>
    </row>
    <row r="199" spans="1:10" ht="15" customHeight="1" x14ac:dyDescent="0.25">
      <c r="A199" s="18" t="s">
        <v>22</v>
      </c>
      <c r="B199" s="18"/>
      <c r="C199" s="140" t="s">
        <v>259</v>
      </c>
      <c r="D199" s="85" t="s">
        <v>119</v>
      </c>
      <c r="E199" s="86"/>
      <c r="F199" s="87"/>
      <c r="G199" s="35" t="s">
        <v>10</v>
      </c>
      <c r="H199" s="75">
        <v>50</v>
      </c>
      <c r="I199" s="1"/>
      <c r="J199" s="37">
        <f t="shared" si="12"/>
        <v>0</v>
      </c>
    </row>
    <row r="200" spans="1:10" ht="15" customHeight="1" x14ac:dyDescent="0.25">
      <c r="A200" s="18" t="s">
        <v>22</v>
      </c>
      <c r="B200" s="18"/>
      <c r="C200" s="140" t="s">
        <v>260</v>
      </c>
      <c r="D200" s="85" t="s">
        <v>120</v>
      </c>
      <c r="E200" s="86"/>
      <c r="F200" s="87"/>
      <c r="G200" s="35" t="s">
        <v>10</v>
      </c>
      <c r="H200" s="75">
        <v>50</v>
      </c>
      <c r="I200" s="1"/>
      <c r="J200" s="37">
        <f t="shared" si="12"/>
        <v>0</v>
      </c>
    </row>
    <row r="201" spans="1:10" ht="15" customHeight="1" x14ac:dyDescent="0.25">
      <c r="A201" s="18" t="s">
        <v>22</v>
      </c>
      <c r="B201" s="18"/>
      <c r="C201" s="140" t="s">
        <v>380</v>
      </c>
      <c r="D201" s="85" t="s">
        <v>121</v>
      </c>
      <c r="E201" s="86"/>
      <c r="F201" s="87"/>
      <c r="G201" s="35" t="s">
        <v>10</v>
      </c>
      <c r="H201" s="75">
        <v>50</v>
      </c>
      <c r="I201" s="1"/>
      <c r="J201" s="37">
        <f t="shared" si="12"/>
        <v>0</v>
      </c>
    </row>
    <row r="202" spans="1:10" ht="15" customHeight="1" x14ac:dyDescent="0.25">
      <c r="A202" s="18" t="s">
        <v>22</v>
      </c>
      <c r="B202" s="18"/>
      <c r="C202" s="140" t="s">
        <v>381</v>
      </c>
      <c r="D202" s="85" t="s">
        <v>122</v>
      </c>
      <c r="E202" s="86"/>
      <c r="F202" s="87"/>
      <c r="G202" s="35" t="s">
        <v>10</v>
      </c>
      <c r="H202" s="75">
        <v>50</v>
      </c>
      <c r="I202" s="1"/>
      <c r="J202" s="37">
        <f t="shared" si="12"/>
        <v>0</v>
      </c>
    </row>
    <row r="203" spans="1:10" ht="15" customHeight="1" x14ac:dyDescent="0.25">
      <c r="A203" s="18"/>
      <c r="B203" s="18"/>
      <c r="C203" s="43"/>
      <c r="D203" s="44"/>
      <c r="E203" s="44"/>
      <c r="F203" s="44"/>
      <c r="G203" s="143"/>
      <c r="H203" s="45"/>
      <c r="I203" s="46"/>
      <c r="J203" s="47"/>
    </row>
    <row r="204" spans="1:10" s="64" customFormat="1" ht="54.75" customHeight="1" x14ac:dyDescent="0.25">
      <c r="A204" s="59" t="s">
        <v>22</v>
      </c>
      <c r="B204" s="59"/>
      <c r="C204" s="60" t="s">
        <v>261</v>
      </c>
      <c r="D204" s="167" t="s">
        <v>124</v>
      </c>
      <c r="E204" s="167"/>
      <c r="F204" s="167"/>
      <c r="G204" s="35" t="s">
        <v>13</v>
      </c>
      <c r="H204" s="36">
        <v>60</v>
      </c>
      <c r="I204" s="1"/>
      <c r="J204" s="37">
        <f>H204*I204</f>
        <v>0</v>
      </c>
    </row>
    <row r="205" spans="1:10" ht="15" customHeight="1" x14ac:dyDescent="0.25">
      <c r="A205" s="18"/>
      <c r="B205" s="18"/>
      <c r="C205" s="43"/>
      <c r="D205" s="44"/>
      <c r="E205" s="44"/>
      <c r="F205" s="44"/>
      <c r="G205" s="143"/>
      <c r="H205" s="45"/>
      <c r="I205" s="46"/>
      <c r="J205" s="47"/>
    </row>
    <row r="206" spans="1:10" s="64" customFormat="1" ht="43.5" customHeight="1" x14ac:dyDescent="0.25">
      <c r="A206" s="59" t="s">
        <v>22</v>
      </c>
      <c r="B206" s="59"/>
      <c r="C206" s="60" t="s">
        <v>262</v>
      </c>
      <c r="D206" s="167" t="s">
        <v>125</v>
      </c>
      <c r="E206" s="167"/>
      <c r="F206" s="167"/>
      <c r="G206" s="35" t="s">
        <v>13</v>
      </c>
      <c r="H206" s="36">
        <v>60</v>
      </c>
      <c r="I206" s="1"/>
      <c r="J206" s="37">
        <f>H206*I206</f>
        <v>0</v>
      </c>
    </row>
    <row r="207" spans="1:10" ht="15" customHeight="1" x14ac:dyDescent="0.25">
      <c r="A207" s="18"/>
      <c r="B207" s="18"/>
      <c r="C207" s="43"/>
      <c r="D207" s="44"/>
      <c r="E207" s="44"/>
      <c r="F207" s="44"/>
      <c r="G207" s="143"/>
      <c r="H207" s="45"/>
      <c r="I207" s="46"/>
      <c r="J207" s="47"/>
    </row>
    <row r="208" spans="1:10" s="18" customFormat="1" ht="15" customHeight="1" x14ac:dyDescent="0.25">
      <c r="A208" s="18" t="s">
        <v>23</v>
      </c>
      <c r="C208" s="169" t="s">
        <v>382</v>
      </c>
      <c r="D208" s="169"/>
      <c r="E208" s="169"/>
      <c r="F208" s="169"/>
      <c r="G208" s="53"/>
      <c r="H208" s="54"/>
      <c r="I208" s="28"/>
      <c r="J208" s="55"/>
    </row>
    <row r="209" spans="1:10" s="18" customFormat="1" ht="8.1" customHeight="1" x14ac:dyDescent="0.25">
      <c r="C209" s="25"/>
      <c r="D209" s="25"/>
      <c r="E209" s="25"/>
      <c r="F209" s="25"/>
      <c r="G209" s="30"/>
      <c r="H209" s="26"/>
      <c r="I209" s="46"/>
      <c r="J209" s="30"/>
    </row>
    <row r="210" spans="1:10" ht="40.5" customHeight="1" x14ac:dyDescent="0.25">
      <c r="A210" s="18" t="s">
        <v>21</v>
      </c>
      <c r="B210" s="18"/>
      <c r="C210" s="140" t="s">
        <v>46</v>
      </c>
      <c r="D210" s="165" t="s">
        <v>250</v>
      </c>
      <c r="E210" s="154"/>
      <c r="F210" s="154"/>
      <c r="G210" s="48"/>
      <c r="H210" s="49"/>
      <c r="I210" s="37"/>
      <c r="J210" s="50"/>
    </row>
    <row r="211" spans="1:10" ht="15" customHeight="1" x14ac:dyDescent="0.25">
      <c r="A211" s="18" t="s">
        <v>22</v>
      </c>
      <c r="B211" s="18"/>
      <c r="C211" s="140" t="s">
        <v>383</v>
      </c>
      <c r="D211" s="85" t="s">
        <v>243</v>
      </c>
      <c r="E211" s="86"/>
      <c r="F211" s="87"/>
      <c r="G211" s="35" t="s">
        <v>13</v>
      </c>
      <c r="H211" s="75">
        <v>600</v>
      </c>
      <c r="I211" s="1"/>
      <c r="J211" s="37">
        <f t="shared" ref="J211:J217" si="13">H211*I211</f>
        <v>0</v>
      </c>
    </row>
    <row r="212" spans="1:10" ht="15" customHeight="1" x14ac:dyDescent="0.25">
      <c r="A212" s="18" t="s">
        <v>22</v>
      </c>
      <c r="B212" s="18"/>
      <c r="C212" s="140" t="s">
        <v>384</v>
      </c>
      <c r="D212" s="85" t="s">
        <v>244</v>
      </c>
      <c r="E212" s="86"/>
      <c r="F212" s="87"/>
      <c r="G212" s="35" t="s">
        <v>13</v>
      </c>
      <c r="H212" s="75">
        <v>450</v>
      </c>
      <c r="I212" s="1"/>
      <c r="J212" s="37">
        <f t="shared" si="13"/>
        <v>0</v>
      </c>
    </row>
    <row r="213" spans="1:10" ht="15" customHeight="1" x14ac:dyDescent="0.25">
      <c r="A213" s="18" t="s">
        <v>22</v>
      </c>
      <c r="B213" s="18"/>
      <c r="C213" s="140" t="s">
        <v>385</v>
      </c>
      <c r="D213" s="85" t="s">
        <v>245</v>
      </c>
      <c r="E213" s="86"/>
      <c r="F213" s="87"/>
      <c r="G213" s="35" t="s">
        <v>13</v>
      </c>
      <c r="H213" s="75">
        <v>100</v>
      </c>
      <c r="I213" s="1"/>
      <c r="J213" s="37">
        <f t="shared" si="13"/>
        <v>0</v>
      </c>
    </row>
    <row r="214" spans="1:10" ht="15" customHeight="1" x14ac:dyDescent="0.25">
      <c r="A214" s="18" t="s">
        <v>22</v>
      </c>
      <c r="B214" s="18"/>
      <c r="C214" s="140" t="s">
        <v>386</v>
      </c>
      <c r="D214" s="85" t="s">
        <v>246</v>
      </c>
      <c r="E214" s="86"/>
      <c r="F214" s="87"/>
      <c r="G214" s="35" t="s">
        <v>10</v>
      </c>
      <c r="H214" s="75">
        <v>80</v>
      </c>
      <c r="I214" s="1"/>
      <c r="J214" s="37">
        <f t="shared" si="13"/>
        <v>0</v>
      </c>
    </row>
    <row r="215" spans="1:10" ht="15" customHeight="1" x14ac:dyDescent="0.25">
      <c r="A215" s="18" t="s">
        <v>22</v>
      </c>
      <c r="B215" s="18"/>
      <c r="C215" s="140" t="s">
        <v>387</v>
      </c>
      <c r="D215" s="85" t="s">
        <v>247</v>
      </c>
      <c r="E215" s="86"/>
      <c r="F215" s="87"/>
      <c r="G215" s="35" t="s">
        <v>10</v>
      </c>
      <c r="H215" s="75">
        <v>100</v>
      </c>
      <c r="I215" s="1"/>
      <c r="J215" s="37">
        <f t="shared" si="13"/>
        <v>0</v>
      </c>
    </row>
    <row r="216" spans="1:10" ht="15" customHeight="1" x14ac:dyDescent="0.25">
      <c r="A216" s="18" t="s">
        <v>22</v>
      </c>
      <c r="B216" s="18"/>
      <c r="C216" s="140" t="s">
        <v>388</v>
      </c>
      <c r="D216" s="85" t="s">
        <v>248</v>
      </c>
      <c r="E216" s="86"/>
      <c r="F216" s="87"/>
      <c r="G216" s="35" t="s">
        <v>10</v>
      </c>
      <c r="H216" s="75">
        <v>100</v>
      </c>
      <c r="I216" s="1"/>
      <c r="J216" s="37">
        <f t="shared" si="13"/>
        <v>0</v>
      </c>
    </row>
    <row r="217" spans="1:10" ht="15" customHeight="1" x14ac:dyDescent="0.25">
      <c r="A217" s="18" t="s">
        <v>22</v>
      </c>
      <c r="B217" s="18"/>
      <c r="C217" s="140" t="s">
        <v>389</v>
      </c>
      <c r="D217" s="85" t="s">
        <v>249</v>
      </c>
      <c r="E217" s="86"/>
      <c r="F217" s="87"/>
      <c r="G217" s="35" t="s">
        <v>10</v>
      </c>
      <c r="H217" s="75">
        <v>100</v>
      </c>
      <c r="I217" s="1"/>
      <c r="J217" s="37">
        <f t="shared" si="13"/>
        <v>0</v>
      </c>
    </row>
    <row r="218" spans="1:10" ht="15" customHeight="1" x14ac:dyDescent="0.25">
      <c r="A218" s="18"/>
      <c r="B218" s="18"/>
      <c r="C218" s="43"/>
      <c r="D218" s="44"/>
      <c r="E218" s="44"/>
      <c r="F218" s="44"/>
      <c r="G218" s="143"/>
      <c r="H218" s="45"/>
      <c r="I218" s="46"/>
      <c r="J218" s="47"/>
    </row>
    <row r="219" spans="1:10" ht="30" customHeight="1" x14ac:dyDescent="0.25">
      <c r="A219" s="18" t="s">
        <v>21</v>
      </c>
      <c r="B219" s="18"/>
      <c r="C219" s="140" t="s">
        <v>47</v>
      </c>
      <c r="D219" s="165" t="s">
        <v>255</v>
      </c>
      <c r="E219" s="154"/>
      <c r="F219" s="154"/>
      <c r="G219" s="48"/>
      <c r="H219" s="49"/>
      <c r="I219" s="37"/>
      <c r="J219" s="50"/>
    </row>
    <row r="220" spans="1:10" ht="15" customHeight="1" x14ac:dyDescent="0.25">
      <c r="A220" s="18" t="s">
        <v>22</v>
      </c>
      <c r="B220" s="18"/>
      <c r="C220" s="140" t="s">
        <v>390</v>
      </c>
      <c r="D220" s="85" t="s">
        <v>247</v>
      </c>
      <c r="E220" s="86"/>
      <c r="F220" s="87"/>
      <c r="G220" s="35" t="s">
        <v>10</v>
      </c>
      <c r="H220" s="75">
        <v>100</v>
      </c>
      <c r="I220" s="1"/>
      <c r="J220" s="37">
        <f>H220*I220</f>
        <v>0</v>
      </c>
    </row>
    <row r="221" spans="1:10" ht="15" customHeight="1" x14ac:dyDescent="0.25">
      <c r="A221" s="18" t="s">
        <v>22</v>
      </c>
      <c r="B221" s="18"/>
      <c r="C221" s="140" t="s">
        <v>391</v>
      </c>
      <c r="D221" s="85" t="s">
        <v>248</v>
      </c>
      <c r="E221" s="86"/>
      <c r="F221" s="87"/>
      <c r="G221" s="35" t="s">
        <v>10</v>
      </c>
      <c r="H221" s="75">
        <v>100</v>
      </c>
      <c r="I221" s="1"/>
      <c r="J221" s="37">
        <f>H221*I221</f>
        <v>0</v>
      </c>
    </row>
    <row r="222" spans="1:10" ht="15" customHeight="1" x14ac:dyDescent="0.25">
      <c r="A222" s="18" t="s">
        <v>22</v>
      </c>
      <c r="B222" s="18"/>
      <c r="C222" s="140" t="s">
        <v>392</v>
      </c>
      <c r="D222" s="85" t="s">
        <v>249</v>
      </c>
      <c r="E222" s="86"/>
      <c r="F222" s="87"/>
      <c r="G222" s="35" t="s">
        <v>10</v>
      </c>
      <c r="H222" s="75">
        <v>100</v>
      </c>
      <c r="I222" s="1"/>
      <c r="J222" s="37">
        <f>H222*I222</f>
        <v>0</v>
      </c>
    </row>
    <row r="223" spans="1:10" ht="15" customHeight="1" x14ac:dyDescent="0.25">
      <c r="A223" s="18" t="s">
        <v>22</v>
      </c>
      <c r="B223" s="18"/>
      <c r="C223" s="140" t="s">
        <v>393</v>
      </c>
      <c r="D223" s="85" t="s">
        <v>251</v>
      </c>
      <c r="E223" s="86"/>
      <c r="F223" s="87"/>
      <c r="G223" s="35" t="s">
        <v>10</v>
      </c>
      <c r="H223" s="75">
        <v>50</v>
      </c>
      <c r="I223" s="1"/>
      <c r="J223" s="37">
        <f>H223*I223</f>
        <v>0</v>
      </c>
    </row>
    <row r="224" spans="1:10" ht="15" customHeight="1" x14ac:dyDescent="0.25">
      <c r="A224" s="18" t="s">
        <v>22</v>
      </c>
      <c r="B224" s="18"/>
      <c r="C224" s="140" t="s">
        <v>394</v>
      </c>
      <c r="D224" s="85" t="s">
        <v>344</v>
      </c>
      <c r="E224" s="86"/>
      <c r="F224" s="87"/>
      <c r="G224" s="35" t="s">
        <v>10</v>
      </c>
      <c r="H224" s="75">
        <v>50</v>
      </c>
      <c r="I224" s="1"/>
      <c r="J224" s="37">
        <f>H224*I224</f>
        <v>0</v>
      </c>
    </row>
    <row r="225" spans="1:10" ht="15" customHeight="1" x14ac:dyDescent="0.25">
      <c r="A225" s="18"/>
      <c r="B225" s="18"/>
      <c r="C225" s="88"/>
      <c r="D225" s="86"/>
      <c r="E225" s="86"/>
      <c r="F225" s="89"/>
      <c r="G225" s="90"/>
      <c r="H225" s="62"/>
      <c r="I225" s="46"/>
      <c r="J225" s="46"/>
    </row>
    <row r="226" spans="1:10" ht="27.75" customHeight="1" x14ac:dyDescent="0.25">
      <c r="A226" s="18" t="s">
        <v>22</v>
      </c>
      <c r="B226" s="18"/>
      <c r="C226" s="140" t="s">
        <v>395</v>
      </c>
      <c r="D226" s="166" t="s">
        <v>254</v>
      </c>
      <c r="E226" s="166"/>
      <c r="F226" s="166"/>
      <c r="G226" s="35" t="s">
        <v>13</v>
      </c>
      <c r="H226" s="36">
        <v>120</v>
      </c>
      <c r="I226" s="1"/>
      <c r="J226" s="37">
        <f>H226*I226</f>
        <v>0</v>
      </c>
    </row>
    <row r="227" spans="1:10" ht="15" customHeight="1" x14ac:dyDescent="0.25">
      <c r="A227" s="18"/>
      <c r="B227" s="18"/>
      <c r="C227" s="43"/>
      <c r="D227" s="44"/>
      <c r="E227" s="44"/>
      <c r="F227" s="44"/>
      <c r="G227" s="143"/>
      <c r="H227" s="45"/>
      <c r="I227" s="46"/>
      <c r="J227" s="47"/>
    </row>
    <row r="228" spans="1:10" ht="28.5" customHeight="1" x14ac:dyDescent="0.25">
      <c r="A228" s="18" t="s">
        <v>22</v>
      </c>
      <c r="B228" s="18"/>
      <c r="C228" s="140" t="s">
        <v>396</v>
      </c>
      <c r="D228" s="166" t="s">
        <v>253</v>
      </c>
      <c r="E228" s="166"/>
      <c r="F228" s="166"/>
      <c r="G228" s="35" t="s">
        <v>13</v>
      </c>
      <c r="H228" s="36">
        <v>250</v>
      </c>
      <c r="I228" s="1"/>
      <c r="J228" s="37">
        <f>H228*I228</f>
        <v>0</v>
      </c>
    </row>
    <row r="229" spans="1:10" ht="15" customHeight="1" x14ac:dyDescent="0.25">
      <c r="A229" s="18"/>
      <c r="B229" s="18"/>
      <c r="C229" s="43"/>
      <c r="D229" s="44"/>
      <c r="E229" s="44"/>
      <c r="F229" s="44"/>
      <c r="G229" s="143"/>
      <c r="H229" s="45"/>
      <c r="I229" s="46"/>
      <c r="J229" s="47"/>
    </row>
    <row r="230" spans="1:10" s="64" customFormat="1" ht="28.5" customHeight="1" x14ac:dyDescent="0.25">
      <c r="A230" s="59" t="s">
        <v>22</v>
      </c>
      <c r="B230" s="59"/>
      <c r="C230" s="60" t="s">
        <v>397</v>
      </c>
      <c r="D230" s="167" t="s">
        <v>263</v>
      </c>
      <c r="E230" s="167"/>
      <c r="F230" s="167"/>
      <c r="G230" s="35" t="s">
        <v>2</v>
      </c>
      <c r="H230" s="36">
        <v>45</v>
      </c>
      <c r="I230" s="1"/>
      <c r="J230" s="37">
        <f>H230*I230</f>
        <v>0</v>
      </c>
    </row>
    <row r="231" spans="1:10" ht="15" customHeight="1" x14ac:dyDescent="0.25">
      <c r="A231" s="18"/>
      <c r="B231" s="18"/>
      <c r="C231" s="43"/>
      <c r="D231" s="44"/>
      <c r="E231" s="44"/>
      <c r="F231" s="44"/>
      <c r="G231" s="143"/>
      <c r="H231" s="45"/>
      <c r="I231" s="47"/>
      <c r="J231" s="47"/>
    </row>
    <row r="232" spans="1:10" s="18" customFormat="1" ht="15" customHeight="1" x14ac:dyDescent="0.25">
      <c r="A232" s="18" t="s">
        <v>23</v>
      </c>
      <c r="C232" s="169" t="s">
        <v>398</v>
      </c>
      <c r="D232" s="169"/>
      <c r="E232" s="169"/>
      <c r="F232" s="169"/>
      <c r="G232" s="53"/>
      <c r="H232" s="54"/>
      <c r="I232" s="28"/>
      <c r="J232" s="55"/>
    </row>
    <row r="233" spans="1:10" s="18" customFormat="1" ht="8.1" customHeight="1" x14ac:dyDescent="0.25">
      <c r="C233" s="25"/>
      <c r="D233" s="25"/>
      <c r="E233" s="25"/>
      <c r="F233" s="25"/>
      <c r="G233" s="30"/>
      <c r="H233" s="26"/>
      <c r="I233" s="46"/>
      <c r="J233" s="30"/>
    </row>
    <row r="234" spans="1:10" ht="123" customHeight="1" x14ac:dyDescent="0.25">
      <c r="A234" s="18" t="s">
        <v>22</v>
      </c>
      <c r="B234" s="18"/>
      <c r="C234" s="140" t="s">
        <v>48</v>
      </c>
      <c r="D234" s="152" t="s">
        <v>345</v>
      </c>
      <c r="E234" s="154"/>
      <c r="F234" s="154"/>
      <c r="G234" s="35" t="s">
        <v>12</v>
      </c>
      <c r="H234" s="36">
        <v>150</v>
      </c>
      <c r="I234" s="1"/>
      <c r="J234" s="37">
        <f>H234*I234</f>
        <v>0</v>
      </c>
    </row>
    <row r="235" spans="1:10" ht="15" customHeight="1" x14ac:dyDescent="0.25">
      <c r="A235" s="18"/>
      <c r="B235" s="18"/>
      <c r="C235" s="43"/>
      <c r="D235" s="44"/>
      <c r="E235" s="44"/>
      <c r="F235" s="44"/>
      <c r="G235" s="143"/>
      <c r="H235" s="45"/>
      <c r="I235" s="46"/>
      <c r="J235" s="47"/>
    </row>
    <row r="236" spans="1:10" ht="135" customHeight="1" x14ac:dyDescent="0.25">
      <c r="A236" s="18" t="s">
        <v>22</v>
      </c>
      <c r="B236" s="18"/>
      <c r="C236" s="140" t="s">
        <v>49</v>
      </c>
      <c r="D236" s="152" t="s">
        <v>264</v>
      </c>
      <c r="E236" s="154"/>
      <c r="F236" s="154"/>
      <c r="G236" s="35" t="s">
        <v>13</v>
      </c>
      <c r="H236" s="36">
        <v>120</v>
      </c>
      <c r="I236" s="1"/>
      <c r="J236" s="37">
        <f>H236*I236</f>
        <v>0</v>
      </c>
    </row>
    <row r="237" spans="1:10" ht="15" customHeight="1" x14ac:dyDescent="0.25">
      <c r="A237" s="18"/>
      <c r="B237" s="18"/>
      <c r="C237" s="43"/>
      <c r="D237" s="44"/>
      <c r="E237" s="44"/>
      <c r="F237" s="44"/>
      <c r="G237" s="143"/>
      <c r="H237" s="45"/>
      <c r="I237" s="46"/>
      <c r="J237" s="47"/>
    </row>
    <row r="238" spans="1:10" s="18" customFormat="1" ht="15" customHeight="1" x14ac:dyDescent="0.25">
      <c r="A238" s="18" t="s">
        <v>23</v>
      </c>
      <c r="C238" s="169" t="s">
        <v>399</v>
      </c>
      <c r="D238" s="169"/>
      <c r="E238" s="169"/>
      <c r="F238" s="169"/>
      <c r="G238" s="53"/>
      <c r="H238" s="54"/>
      <c r="I238" s="28"/>
      <c r="J238" s="91"/>
    </row>
    <row r="239" spans="1:10" s="18" customFormat="1" ht="8.1" customHeight="1" x14ac:dyDescent="0.25">
      <c r="C239" s="25"/>
      <c r="D239" s="25"/>
      <c r="E239" s="25"/>
      <c r="F239" s="25"/>
      <c r="G239" s="30"/>
      <c r="H239" s="26"/>
      <c r="I239" s="46"/>
      <c r="J239" s="30"/>
    </row>
    <row r="240" spans="1:10" ht="29.25" customHeight="1" x14ac:dyDescent="0.25">
      <c r="A240" s="18" t="s">
        <v>21</v>
      </c>
      <c r="B240" s="18"/>
      <c r="C240" s="140" t="s">
        <v>55</v>
      </c>
      <c r="D240" s="154" t="s">
        <v>269</v>
      </c>
      <c r="E240" s="154"/>
      <c r="F240" s="154"/>
      <c r="G240" s="48"/>
      <c r="H240" s="49"/>
      <c r="I240" s="37"/>
      <c r="J240" s="50"/>
    </row>
    <row r="241" spans="1:10" ht="15" customHeight="1" x14ac:dyDescent="0.25">
      <c r="A241" s="18" t="s">
        <v>22</v>
      </c>
      <c r="B241" s="18"/>
      <c r="C241" s="140" t="s">
        <v>346</v>
      </c>
      <c r="D241" s="92" t="s">
        <v>270</v>
      </c>
      <c r="E241" s="93"/>
      <c r="F241" s="94"/>
      <c r="G241" s="35" t="s">
        <v>9</v>
      </c>
      <c r="H241" s="36">
        <v>8</v>
      </c>
      <c r="I241" s="1"/>
      <c r="J241" s="37">
        <f>H241*I241</f>
        <v>0</v>
      </c>
    </row>
    <row r="242" spans="1:10" ht="15" customHeight="1" x14ac:dyDescent="0.25">
      <c r="A242" s="18" t="s">
        <v>22</v>
      </c>
      <c r="B242" s="18"/>
      <c r="C242" s="140" t="s">
        <v>347</v>
      </c>
      <c r="D242" s="92" t="s">
        <v>271</v>
      </c>
      <c r="E242" s="93"/>
      <c r="F242" s="94"/>
      <c r="G242" s="35" t="s">
        <v>9</v>
      </c>
      <c r="H242" s="36">
        <v>8</v>
      </c>
      <c r="I242" s="1"/>
      <c r="J242" s="37">
        <f>H242*I242</f>
        <v>0</v>
      </c>
    </row>
    <row r="243" spans="1:10" ht="15" customHeight="1" x14ac:dyDescent="0.25">
      <c r="A243" s="18"/>
      <c r="B243" s="18"/>
      <c r="C243" s="43"/>
      <c r="D243" s="95"/>
      <c r="E243" s="95"/>
      <c r="F243" s="95"/>
      <c r="G243" s="143"/>
      <c r="H243" s="45"/>
      <c r="I243" s="46"/>
      <c r="J243" s="47"/>
    </row>
    <row r="244" spans="1:10" ht="29.25" customHeight="1" x14ac:dyDescent="0.25">
      <c r="A244" s="18" t="s">
        <v>21</v>
      </c>
      <c r="B244" s="18"/>
      <c r="C244" s="140" t="s">
        <v>56</v>
      </c>
      <c r="D244" s="154" t="s">
        <v>272</v>
      </c>
      <c r="E244" s="154"/>
      <c r="F244" s="154"/>
      <c r="G244" s="32"/>
      <c r="H244" s="33"/>
      <c r="I244" s="37"/>
      <c r="J244" s="32"/>
    </row>
    <row r="245" spans="1:10" ht="15" customHeight="1" x14ac:dyDescent="0.25">
      <c r="A245" s="18" t="s">
        <v>22</v>
      </c>
      <c r="B245" s="18"/>
      <c r="C245" s="140" t="s">
        <v>348</v>
      </c>
      <c r="D245" s="92" t="s">
        <v>270</v>
      </c>
      <c r="E245" s="93"/>
      <c r="F245" s="94"/>
      <c r="G245" s="35" t="s">
        <v>10</v>
      </c>
      <c r="H245" s="36">
        <v>8</v>
      </c>
      <c r="I245" s="1"/>
      <c r="J245" s="37">
        <f>H245*I245</f>
        <v>0</v>
      </c>
    </row>
    <row r="246" spans="1:10" ht="15" customHeight="1" x14ac:dyDescent="0.25">
      <c r="A246" s="18" t="s">
        <v>22</v>
      </c>
      <c r="B246" s="18"/>
      <c r="C246" s="140" t="s">
        <v>349</v>
      </c>
      <c r="D246" s="92" t="s">
        <v>271</v>
      </c>
      <c r="E246" s="93"/>
      <c r="F246" s="94"/>
      <c r="G246" s="35" t="s">
        <v>10</v>
      </c>
      <c r="H246" s="36">
        <v>20</v>
      </c>
      <c r="I246" s="1"/>
      <c r="J246" s="37">
        <f>H246*I246</f>
        <v>0</v>
      </c>
    </row>
    <row r="247" spans="1:10" ht="15" customHeight="1" x14ac:dyDescent="0.25">
      <c r="A247" s="18"/>
      <c r="B247" s="18"/>
      <c r="C247" s="43"/>
      <c r="D247" s="95"/>
      <c r="E247" s="95"/>
      <c r="F247" s="95"/>
      <c r="G247" s="143"/>
      <c r="H247" s="45"/>
      <c r="I247" s="46"/>
      <c r="J247" s="47"/>
    </row>
    <row r="248" spans="1:10" ht="28.5" customHeight="1" x14ac:dyDescent="0.25">
      <c r="A248" s="18" t="s">
        <v>22</v>
      </c>
      <c r="B248" s="18"/>
      <c r="C248" s="140" t="s">
        <v>350</v>
      </c>
      <c r="D248" s="166" t="s">
        <v>273</v>
      </c>
      <c r="E248" s="166"/>
      <c r="F248" s="166"/>
      <c r="G248" s="35" t="s">
        <v>12</v>
      </c>
      <c r="H248" s="36">
        <v>9</v>
      </c>
      <c r="I248" s="1"/>
      <c r="J248" s="37">
        <f>H248*I248</f>
        <v>0</v>
      </c>
    </row>
    <row r="249" spans="1:10" ht="15" customHeight="1" x14ac:dyDescent="0.25">
      <c r="A249" s="18"/>
      <c r="B249" s="18"/>
      <c r="C249" s="43"/>
      <c r="D249" s="44"/>
      <c r="E249" s="44"/>
      <c r="F249" s="44"/>
      <c r="G249" s="143"/>
      <c r="H249" s="45"/>
      <c r="I249" s="46"/>
      <c r="J249" s="47"/>
    </row>
    <row r="250" spans="1:10" ht="28.5" customHeight="1" x14ac:dyDescent="0.25">
      <c r="A250" s="18" t="s">
        <v>22</v>
      </c>
      <c r="B250" s="18"/>
      <c r="C250" s="140" t="s">
        <v>351</v>
      </c>
      <c r="D250" s="166" t="s">
        <v>274</v>
      </c>
      <c r="E250" s="166"/>
      <c r="F250" s="166"/>
      <c r="G250" s="35" t="s">
        <v>13</v>
      </c>
      <c r="H250" s="36">
        <v>25</v>
      </c>
      <c r="I250" s="1"/>
      <c r="J250" s="37">
        <f>H250*I250</f>
        <v>0</v>
      </c>
    </row>
    <row r="251" spans="1:10" ht="15" customHeight="1" x14ac:dyDescent="0.25">
      <c r="A251" s="18"/>
      <c r="B251" s="18"/>
      <c r="C251" s="43"/>
      <c r="D251" s="44"/>
      <c r="E251" s="44"/>
      <c r="F251" s="44"/>
      <c r="G251" s="143"/>
      <c r="H251" s="45"/>
      <c r="I251" s="46"/>
      <c r="J251" s="47"/>
    </row>
    <row r="252" spans="1:10" ht="28.5" customHeight="1" x14ac:dyDescent="0.25">
      <c r="A252" s="18" t="s">
        <v>22</v>
      </c>
      <c r="B252" s="18"/>
      <c r="C252" s="140" t="s">
        <v>352</v>
      </c>
      <c r="D252" s="166" t="s">
        <v>275</v>
      </c>
      <c r="E252" s="166"/>
      <c r="F252" s="166"/>
      <c r="G252" s="35" t="s">
        <v>10</v>
      </c>
      <c r="H252" s="36">
        <v>10</v>
      </c>
      <c r="I252" s="1"/>
      <c r="J252" s="37">
        <f>H252*I252</f>
        <v>0</v>
      </c>
    </row>
    <row r="253" spans="1:10" ht="15" customHeight="1" x14ac:dyDescent="0.25">
      <c r="A253" s="18"/>
      <c r="B253" s="18"/>
      <c r="C253" s="43"/>
      <c r="D253" s="44"/>
      <c r="E253" s="44"/>
      <c r="F253" s="44"/>
      <c r="G253" s="143"/>
      <c r="H253" s="45"/>
      <c r="I253" s="46"/>
      <c r="J253" s="47"/>
    </row>
    <row r="254" spans="1:10" ht="28.5" customHeight="1" x14ac:dyDescent="0.25">
      <c r="A254" s="18" t="s">
        <v>22</v>
      </c>
      <c r="B254" s="18"/>
      <c r="C254" s="140" t="s">
        <v>353</v>
      </c>
      <c r="D254" s="166" t="s">
        <v>276</v>
      </c>
      <c r="E254" s="166"/>
      <c r="F254" s="166"/>
      <c r="G254" s="35" t="s">
        <v>9</v>
      </c>
      <c r="H254" s="36">
        <v>1</v>
      </c>
      <c r="I254" s="1"/>
      <c r="J254" s="37">
        <f>H254*I254</f>
        <v>0</v>
      </c>
    </row>
    <row r="255" spans="1:10" ht="15" customHeight="1" x14ac:dyDescent="0.25">
      <c r="A255" s="18"/>
      <c r="B255" s="18"/>
      <c r="C255" s="43"/>
      <c r="D255" s="44"/>
      <c r="E255" s="44"/>
      <c r="F255" s="44"/>
      <c r="G255" s="143"/>
      <c r="H255" s="45"/>
      <c r="I255" s="46"/>
      <c r="J255" s="47"/>
    </row>
    <row r="256" spans="1:10" ht="28.5" customHeight="1" x14ac:dyDescent="0.25">
      <c r="A256" s="18" t="s">
        <v>22</v>
      </c>
      <c r="B256" s="18"/>
      <c r="C256" s="140" t="s">
        <v>354</v>
      </c>
      <c r="D256" s="166" t="s">
        <v>277</v>
      </c>
      <c r="E256" s="166"/>
      <c r="F256" s="166"/>
      <c r="G256" s="35" t="s">
        <v>13</v>
      </c>
      <c r="H256" s="36">
        <v>10</v>
      </c>
      <c r="I256" s="1"/>
      <c r="J256" s="37">
        <f>H256*I256</f>
        <v>0</v>
      </c>
    </row>
    <row r="257" spans="1:10" ht="15" customHeight="1" x14ac:dyDescent="0.25">
      <c r="A257" s="18"/>
      <c r="B257" s="18"/>
      <c r="C257" s="43"/>
      <c r="D257" s="44"/>
      <c r="E257" s="44"/>
      <c r="F257" s="44"/>
      <c r="G257" s="143"/>
      <c r="H257" s="45"/>
      <c r="I257" s="46"/>
      <c r="J257" s="47"/>
    </row>
    <row r="258" spans="1:10" ht="28.5" customHeight="1" x14ac:dyDescent="0.25">
      <c r="A258" s="18" t="s">
        <v>22</v>
      </c>
      <c r="B258" s="18"/>
      <c r="C258" s="140" t="s">
        <v>400</v>
      </c>
      <c r="D258" s="166" t="s">
        <v>278</v>
      </c>
      <c r="E258" s="166"/>
      <c r="F258" s="166"/>
      <c r="G258" s="35" t="s">
        <v>13</v>
      </c>
      <c r="H258" s="36">
        <v>18</v>
      </c>
      <c r="I258" s="1"/>
      <c r="J258" s="37">
        <f>H258*I258</f>
        <v>0</v>
      </c>
    </row>
    <row r="259" spans="1:10" ht="15" customHeight="1" x14ac:dyDescent="0.25">
      <c r="A259" s="18"/>
      <c r="B259" s="18"/>
      <c r="C259" s="43"/>
      <c r="D259" s="44"/>
      <c r="E259" s="44"/>
      <c r="F259" s="44"/>
      <c r="G259" s="143"/>
      <c r="H259" s="45"/>
      <c r="I259" s="46"/>
      <c r="J259" s="47"/>
    </row>
    <row r="260" spans="1:10" ht="28.5" customHeight="1" x14ac:dyDescent="0.25">
      <c r="A260" s="18" t="s">
        <v>22</v>
      </c>
      <c r="B260" s="18"/>
      <c r="C260" s="140" t="s">
        <v>401</v>
      </c>
      <c r="D260" s="166" t="s">
        <v>279</v>
      </c>
      <c r="E260" s="166"/>
      <c r="F260" s="166"/>
      <c r="G260" s="35" t="s">
        <v>13</v>
      </c>
      <c r="H260" s="36">
        <v>18</v>
      </c>
      <c r="I260" s="1"/>
      <c r="J260" s="37">
        <f>H260*I260</f>
        <v>0</v>
      </c>
    </row>
    <row r="261" spans="1:10" ht="15" customHeight="1" x14ac:dyDescent="0.25">
      <c r="A261" s="18"/>
      <c r="B261" s="18"/>
      <c r="C261" s="43"/>
      <c r="D261" s="44"/>
      <c r="E261" s="44"/>
      <c r="F261" s="44"/>
      <c r="G261" s="143"/>
      <c r="H261" s="45"/>
      <c r="I261" s="46"/>
      <c r="J261" s="47"/>
    </row>
    <row r="262" spans="1:10" ht="28.5" customHeight="1" x14ac:dyDescent="0.25">
      <c r="A262" s="18" t="s">
        <v>22</v>
      </c>
      <c r="B262" s="18"/>
      <c r="C262" s="140" t="s">
        <v>402</v>
      </c>
      <c r="D262" s="166" t="s">
        <v>280</v>
      </c>
      <c r="E262" s="166"/>
      <c r="F262" s="166"/>
      <c r="G262" s="35" t="s">
        <v>13</v>
      </c>
      <c r="H262" s="36">
        <v>45</v>
      </c>
      <c r="I262" s="1"/>
      <c r="J262" s="37">
        <f>H262*I262</f>
        <v>0</v>
      </c>
    </row>
    <row r="263" spans="1:10" ht="15" customHeight="1" x14ac:dyDescent="0.25">
      <c r="A263" s="18"/>
      <c r="B263" s="18"/>
      <c r="C263" s="43"/>
      <c r="D263" s="44"/>
      <c r="E263" s="44"/>
      <c r="F263" s="44"/>
      <c r="G263" s="143"/>
      <c r="H263" s="45"/>
      <c r="I263" s="46"/>
      <c r="J263" s="47"/>
    </row>
    <row r="264" spans="1:10" s="64" customFormat="1" ht="27" customHeight="1" x14ac:dyDescent="0.25">
      <c r="A264" s="59"/>
      <c r="B264" s="59"/>
      <c r="C264" s="60" t="s">
        <v>403</v>
      </c>
      <c r="D264" s="167" t="s">
        <v>282</v>
      </c>
      <c r="E264" s="167"/>
      <c r="F264" s="167"/>
      <c r="G264" s="61"/>
      <c r="H264" s="62"/>
      <c r="I264" s="37"/>
      <c r="J264" s="63"/>
    </row>
    <row r="265" spans="1:10" s="64" customFormat="1" ht="15" customHeight="1" x14ac:dyDescent="0.25">
      <c r="A265" s="59" t="s">
        <v>22</v>
      </c>
      <c r="B265" s="59"/>
      <c r="C265" s="60" t="s">
        <v>404</v>
      </c>
      <c r="D265" s="167" t="s">
        <v>67</v>
      </c>
      <c r="E265" s="155"/>
      <c r="F265" s="96" t="s">
        <v>281</v>
      </c>
      <c r="G265" s="35" t="s">
        <v>2</v>
      </c>
      <c r="H265" s="36">
        <v>10</v>
      </c>
      <c r="I265" s="1"/>
      <c r="J265" s="37">
        <f t="shared" ref="J265:J270" si="14">H265*I265</f>
        <v>0</v>
      </c>
    </row>
    <row r="266" spans="1:10" s="64" customFormat="1" ht="15" customHeight="1" x14ac:dyDescent="0.25">
      <c r="A266" s="59" t="s">
        <v>22</v>
      </c>
      <c r="B266" s="59"/>
      <c r="C266" s="60" t="s">
        <v>405</v>
      </c>
      <c r="D266" s="167" t="s">
        <v>67</v>
      </c>
      <c r="E266" s="155"/>
      <c r="F266" s="96" t="s">
        <v>283</v>
      </c>
      <c r="G266" s="35" t="s">
        <v>2</v>
      </c>
      <c r="H266" s="36">
        <v>10</v>
      </c>
      <c r="I266" s="1"/>
      <c r="J266" s="37">
        <f t="shared" si="14"/>
        <v>0</v>
      </c>
    </row>
    <row r="267" spans="1:10" s="64" customFormat="1" ht="15" customHeight="1" x14ac:dyDescent="0.25">
      <c r="A267" s="59" t="s">
        <v>22</v>
      </c>
      <c r="B267" s="59"/>
      <c r="C267" s="60" t="s">
        <v>406</v>
      </c>
      <c r="D267" s="167" t="s">
        <v>67</v>
      </c>
      <c r="E267" s="155"/>
      <c r="F267" s="96" t="s">
        <v>284</v>
      </c>
      <c r="G267" s="35" t="s">
        <v>2</v>
      </c>
      <c r="H267" s="36">
        <v>10</v>
      </c>
      <c r="I267" s="1"/>
      <c r="J267" s="37">
        <f t="shared" si="14"/>
        <v>0</v>
      </c>
    </row>
    <row r="268" spans="1:10" s="64" customFormat="1" ht="15" customHeight="1" x14ac:dyDescent="0.25">
      <c r="A268" s="59" t="s">
        <v>22</v>
      </c>
      <c r="B268" s="59"/>
      <c r="C268" s="60" t="s">
        <v>407</v>
      </c>
      <c r="D268" s="167" t="s">
        <v>68</v>
      </c>
      <c r="E268" s="155"/>
      <c r="F268" s="96" t="s">
        <v>281</v>
      </c>
      <c r="G268" s="35" t="s">
        <v>2</v>
      </c>
      <c r="H268" s="36">
        <v>10</v>
      </c>
      <c r="I268" s="1"/>
      <c r="J268" s="37">
        <f t="shared" si="14"/>
        <v>0</v>
      </c>
    </row>
    <row r="269" spans="1:10" s="64" customFormat="1" ht="15" customHeight="1" x14ac:dyDescent="0.25">
      <c r="A269" s="59" t="s">
        <v>22</v>
      </c>
      <c r="B269" s="59"/>
      <c r="C269" s="60" t="s">
        <v>408</v>
      </c>
      <c r="D269" s="167" t="s">
        <v>68</v>
      </c>
      <c r="E269" s="155"/>
      <c r="F269" s="96" t="s">
        <v>283</v>
      </c>
      <c r="G269" s="35" t="s">
        <v>2</v>
      </c>
      <c r="H269" s="36">
        <v>10</v>
      </c>
      <c r="I269" s="1"/>
      <c r="J269" s="37">
        <f t="shared" si="14"/>
        <v>0</v>
      </c>
    </row>
    <row r="270" spans="1:10" s="64" customFormat="1" ht="15" customHeight="1" x14ac:dyDescent="0.25">
      <c r="A270" s="59" t="s">
        <v>22</v>
      </c>
      <c r="B270" s="59"/>
      <c r="C270" s="60" t="s">
        <v>409</v>
      </c>
      <c r="D270" s="167" t="s">
        <v>68</v>
      </c>
      <c r="E270" s="155"/>
      <c r="F270" s="96" t="s">
        <v>284</v>
      </c>
      <c r="G270" s="35" t="s">
        <v>2</v>
      </c>
      <c r="H270" s="36">
        <v>10</v>
      </c>
      <c r="I270" s="1"/>
      <c r="J270" s="37">
        <f t="shared" si="14"/>
        <v>0</v>
      </c>
    </row>
    <row r="271" spans="1:10" ht="15" customHeight="1" x14ac:dyDescent="0.25">
      <c r="A271" s="18"/>
      <c r="B271" s="18"/>
      <c r="C271" s="43"/>
      <c r="D271" s="44"/>
      <c r="E271" s="44"/>
      <c r="F271" s="44"/>
      <c r="G271" s="143"/>
      <c r="H271" s="45"/>
      <c r="I271" s="46"/>
      <c r="J271" s="47"/>
    </row>
    <row r="272" spans="1:10" s="64" customFormat="1" ht="15.75" customHeight="1" x14ac:dyDescent="0.25">
      <c r="A272" s="59"/>
      <c r="B272" s="59"/>
      <c r="C272" s="60" t="s">
        <v>410</v>
      </c>
      <c r="D272" s="173" t="s">
        <v>295</v>
      </c>
      <c r="E272" s="167"/>
      <c r="F272" s="167"/>
      <c r="G272" s="61"/>
      <c r="H272" s="62"/>
      <c r="I272" s="37"/>
      <c r="J272" s="63"/>
    </row>
    <row r="273" spans="1:10" s="64" customFormat="1" ht="15" customHeight="1" x14ac:dyDescent="0.25">
      <c r="A273" s="59" t="s">
        <v>22</v>
      </c>
      <c r="B273" s="59"/>
      <c r="C273" s="60" t="s">
        <v>411</v>
      </c>
      <c r="D273" s="168" t="s">
        <v>290</v>
      </c>
      <c r="E273" s="163"/>
      <c r="F273" s="65"/>
      <c r="G273" s="35" t="s">
        <v>12</v>
      </c>
      <c r="H273" s="36">
        <v>450</v>
      </c>
      <c r="I273" s="1"/>
      <c r="J273" s="37">
        <f>H273*I273</f>
        <v>0</v>
      </c>
    </row>
    <row r="274" spans="1:10" s="64" customFormat="1" ht="15" customHeight="1" x14ac:dyDescent="0.25">
      <c r="A274" s="59" t="s">
        <v>22</v>
      </c>
      <c r="B274" s="59"/>
      <c r="C274" s="60" t="s">
        <v>412</v>
      </c>
      <c r="D274" s="168" t="s">
        <v>291</v>
      </c>
      <c r="E274" s="163"/>
      <c r="F274" s="65"/>
      <c r="G274" s="35" t="s">
        <v>12</v>
      </c>
      <c r="H274" s="36">
        <v>90</v>
      </c>
      <c r="I274" s="1"/>
      <c r="J274" s="37">
        <f>H274*I274</f>
        <v>0</v>
      </c>
    </row>
    <row r="275" spans="1:10" s="64" customFormat="1" ht="15" customHeight="1" x14ac:dyDescent="0.25">
      <c r="A275" s="59" t="s">
        <v>22</v>
      </c>
      <c r="B275" s="59"/>
      <c r="C275" s="60" t="s">
        <v>413</v>
      </c>
      <c r="D275" s="168" t="s">
        <v>292</v>
      </c>
      <c r="E275" s="163"/>
      <c r="F275" s="65"/>
      <c r="G275" s="35" t="s">
        <v>12</v>
      </c>
      <c r="H275" s="36">
        <v>40</v>
      </c>
      <c r="I275" s="1"/>
      <c r="J275" s="37">
        <f>H275*I275</f>
        <v>0</v>
      </c>
    </row>
    <row r="276" spans="1:10" s="64" customFormat="1" ht="15" customHeight="1" x14ac:dyDescent="0.25">
      <c r="A276" s="59" t="s">
        <v>22</v>
      </c>
      <c r="B276" s="59"/>
      <c r="C276" s="60" t="s">
        <v>414</v>
      </c>
      <c r="D276" s="168" t="s">
        <v>293</v>
      </c>
      <c r="E276" s="163"/>
      <c r="F276" s="65"/>
      <c r="G276" s="35" t="s">
        <v>12</v>
      </c>
      <c r="H276" s="36">
        <v>40</v>
      </c>
      <c r="I276" s="1"/>
      <c r="J276" s="37">
        <f>H276*I276</f>
        <v>0</v>
      </c>
    </row>
    <row r="277" spans="1:10" s="64" customFormat="1" ht="15" customHeight="1" x14ac:dyDescent="0.25">
      <c r="A277" s="59" t="s">
        <v>22</v>
      </c>
      <c r="B277" s="59"/>
      <c r="C277" s="60" t="s">
        <v>415</v>
      </c>
      <c r="D277" s="168" t="s">
        <v>294</v>
      </c>
      <c r="E277" s="163"/>
      <c r="F277" s="65"/>
      <c r="G277" s="35" t="s">
        <v>12</v>
      </c>
      <c r="H277" s="36">
        <v>32</v>
      </c>
      <c r="I277" s="1"/>
      <c r="J277" s="37">
        <f t="shared" ref="J277" si="15">H277*I277</f>
        <v>0</v>
      </c>
    </row>
    <row r="278" spans="1:10" s="64" customFormat="1" ht="15" customHeight="1" x14ac:dyDescent="0.25">
      <c r="A278" s="59" t="s">
        <v>22</v>
      </c>
      <c r="B278" s="59"/>
      <c r="C278" s="97"/>
      <c r="D278" s="171"/>
      <c r="E278" s="163"/>
      <c r="F278" s="98"/>
      <c r="G278" s="90"/>
      <c r="H278" s="62"/>
      <c r="I278" s="46"/>
      <c r="J278" s="46"/>
    </row>
    <row r="279" spans="1:10" ht="15" customHeight="1" x14ac:dyDescent="0.25">
      <c r="A279" s="18" t="s">
        <v>22</v>
      </c>
      <c r="B279" s="18"/>
      <c r="C279" s="140" t="s">
        <v>416</v>
      </c>
      <c r="D279" s="166" t="s">
        <v>285</v>
      </c>
      <c r="E279" s="166"/>
      <c r="F279" s="166"/>
      <c r="G279" s="35" t="s">
        <v>13</v>
      </c>
      <c r="H279" s="36">
        <v>40</v>
      </c>
      <c r="I279" s="1"/>
      <c r="J279" s="37">
        <f>H279*I279</f>
        <v>0</v>
      </c>
    </row>
    <row r="280" spans="1:10" ht="15" customHeight="1" x14ac:dyDescent="0.25">
      <c r="A280" s="18"/>
      <c r="B280" s="18"/>
      <c r="C280" s="43"/>
      <c r="D280" s="44"/>
      <c r="E280" s="44"/>
      <c r="F280" s="44"/>
      <c r="G280" s="143"/>
      <c r="H280" s="45"/>
      <c r="I280" s="46"/>
      <c r="J280" s="47"/>
    </row>
    <row r="281" spans="1:10" ht="28.5" customHeight="1" x14ac:dyDescent="0.25">
      <c r="A281" s="18" t="s">
        <v>22</v>
      </c>
      <c r="B281" s="18"/>
      <c r="C281" s="140" t="s">
        <v>417</v>
      </c>
      <c r="D281" s="166" t="s">
        <v>297</v>
      </c>
      <c r="E281" s="166"/>
      <c r="F281" s="166"/>
      <c r="G281" s="35" t="s">
        <v>296</v>
      </c>
      <c r="H281" s="36">
        <v>90</v>
      </c>
      <c r="I281" s="1"/>
      <c r="J281" s="37">
        <f>H281*I281</f>
        <v>0</v>
      </c>
    </row>
    <row r="282" spans="1:10" ht="15" customHeight="1" x14ac:dyDescent="0.25">
      <c r="A282" s="18"/>
      <c r="B282" s="18"/>
      <c r="C282" s="43"/>
      <c r="D282" s="44"/>
      <c r="E282" s="44"/>
      <c r="F282" s="44"/>
      <c r="G282" s="143"/>
      <c r="H282" s="45"/>
      <c r="I282" s="46"/>
      <c r="J282" s="47"/>
    </row>
    <row r="283" spans="1:10" ht="15" customHeight="1" x14ac:dyDescent="0.25">
      <c r="A283" s="18" t="s">
        <v>22</v>
      </c>
      <c r="B283" s="18"/>
      <c r="C283" s="140" t="s">
        <v>418</v>
      </c>
      <c r="D283" s="166" t="s">
        <v>286</v>
      </c>
      <c r="E283" s="166"/>
      <c r="F283" s="166"/>
      <c r="G283" s="35" t="s">
        <v>10</v>
      </c>
      <c r="H283" s="36">
        <v>90</v>
      </c>
      <c r="I283" s="1"/>
      <c r="J283" s="37">
        <f>H283*I283</f>
        <v>0</v>
      </c>
    </row>
    <row r="284" spans="1:10" ht="15" customHeight="1" x14ac:dyDescent="0.25">
      <c r="A284" s="18"/>
      <c r="B284" s="18"/>
      <c r="C284" s="43"/>
      <c r="D284" s="44"/>
      <c r="E284" s="44"/>
      <c r="F284" s="44"/>
      <c r="G284" s="143"/>
      <c r="H284" s="45"/>
      <c r="I284" s="46"/>
      <c r="J284" s="47"/>
    </row>
    <row r="285" spans="1:10" ht="15" customHeight="1" x14ac:dyDescent="0.25">
      <c r="A285" s="18" t="s">
        <v>22</v>
      </c>
      <c r="B285" s="18"/>
      <c r="C285" s="140" t="s">
        <v>419</v>
      </c>
      <c r="D285" s="166" t="s">
        <v>287</v>
      </c>
      <c r="E285" s="166"/>
      <c r="F285" s="166"/>
      <c r="G285" s="35" t="s">
        <v>13</v>
      </c>
      <c r="H285" s="36">
        <v>70</v>
      </c>
      <c r="I285" s="1"/>
      <c r="J285" s="37">
        <f>H285*I285</f>
        <v>0</v>
      </c>
    </row>
    <row r="286" spans="1:10" ht="15" customHeight="1" x14ac:dyDescent="0.25">
      <c r="A286" s="18"/>
      <c r="B286" s="18"/>
      <c r="C286" s="43"/>
      <c r="D286" s="44"/>
      <c r="E286" s="44"/>
      <c r="F286" s="44"/>
      <c r="G286" s="143"/>
      <c r="H286" s="45"/>
      <c r="I286" s="46"/>
      <c r="J286" s="47"/>
    </row>
    <row r="287" spans="1:10" ht="15" customHeight="1" x14ac:dyDescent="0.25">
      <c r="A287" s="18" t="s">
        <v>22</v>
      </c>
      <c r="B287" s="18"/>
      <c r="C287" s="140" t="s">
        <v>420</v>
      </c>
      <c r="D287" s="166" t="s">
        <v>288</v>
      </c>
      <c r="E287" s="166"/>
      <c r="F287" s="166"/>
      <c r="G287" s="35" t="s">
        <v>13</v>
      </c>
      <c r="H287" s="36">
        <v>45</v>
      </c>
      <c r="I287" s="1"/>
      <c r="J287" s="37">
        <f>H287*I287</f>
        <v>0</v>
      </c>
    </row>
    <row r="288" spans="1:10" ht="15" customHeight="1" x14ac:dyDescent="0.25">
      <c r="A288" s="18"/>
      <c r="B288" s="18"/>
      <c r="C288" s="43"/>
      <c r="D288" s="44"/>
      <c r="E288" s="44"/>
      <c r="F288" s="44"/>
      <c r="G288" s="143"/>
      <c r="H288" s="45"/>
      <c r="I288" s="46"/>
      <c r="J288" s="47"/>
    </row>
    <row r="289" spans="1:10" ht="29.25" customHeight="1" x14ac:dyDescent="0.25">
      <c r="A289" s="18" t="s">
        <v>22</v>
      </c>
      <c r="B289" s="18"/>
      <c r="C289" s="140" t="s">
        <v>421</v>
      </c>
      <c r="D289" s="166" t="s">
        <v>289</v>
      </c>
      <c r="E289" s="166"/>
      <c r="F289" s="166"/>
      <c r="G289" s="35" t="s">
        <v>10</v>
      </c>
      <c r="H289" s="36">
        <v>35</v>
      </c>
      <c r="I289" s="1"/>
      <c r="J289" s="37">
        <f>H289*I289</f>
        <v>0</v>
      </c>
    </row>
    <row r="290" spans="1:10" ht="39.950000000000003" customHeight="1" x14ac:dyDescent="0.25">
      <c r="A290" s="18"/>
      <c r="B290" s="18"/>
      <c r="C290" s="99" t="s">
        <v>422</v>
      </c>
      <c r="D290" s="149" t="s">
        <v>479</v>
      </c>
      <c r="E290" s="149"/>
      <c r="F290" s="149"/>
      <c r="G290" s="40" t="s">
        <v>13</v>
      </c>
      <c r="H290" s="41">
        <v>50</v>
      </c>
      <c r="I290" s="4"/>
      <c r="J290" s="42">
        <f>H290*I290</f>
        <v>0</v>
      </c>
    </row>
    <row r="291" spans="1:10" ht="15" customHeight="1" x14ac:dyDescent="0.25">
      <c r="A291" s="18"/>
      <c r="B291" s="18"/>
      <c r="C291" s="43"/>
      <c r="D291" s="44"/>
      <c r="E291" s="44"/>
      <c r="F291" s="44"/>
      <c r="G291" s="143"/>
      <c r="H291" s="45"/>
      <c r="I291" s="74"/>
      <c r="J291" s="47"/>
    </row>
    <row r="292" spans="1:10" s="64" customFormat="1" ht="28.5" customHeight="1" x14ac:dyDescent="0.25">
      <c r="A292" s="59"/>
      <c r="B292" s="59"/>
      <c r="C292" s="140" t="s">
        <v>423</v>
      </c>
      <c r="D292" s="173" t="s">
        <v>298</v>
      </c>
      <c r="E292" s="167"/>
      <c r="F292" s="167"/>
      <c r="G292" s="61"/>
      <c r="H292" s="62"/>
      <c r="I292" s="37"/>
      <c r="J292" s="63"/>
    </row>
    <row r="293" spans="1:10" s="64" customFormat="1" ht="15" customHeight="1" x14ac:dyDescent="0.25">
      <c r="A293" s="59" t="s">
        <v>22</v>
      </c>
      <c r="B293" s="59"/>
      <c r="C293" s="60" t="s">
        <v>424</v>
      </c>
      <c r="D293" s="168" t="s">
        <v>299</v>
      </c>
      <c r="E293" s="163"/>
      <c r="F293" s="65"/>
      <c r="G293" s="35" t="s">
        <v>302</v>
      </c>
      <c r="H293" s="36">
        <v>90</v>
      </c>
      <c r="I293" s="1"/>
      <c r="J293" s="37">
        <f>H293*I293</f>
        <v>0</v>
      </c>
    </row>
    <row r="294" spans="1:10" s="64" customFormat="1" ht="15" customHeight="1" x14ac:dyDescent="0.25">
      <c r="A294" s="59" t="s">
        <v>22</v>
      </c>
      <c r="B294" s="59"/>
      <c r="C294" s="60" t="s">
        <v>425</v>
      </c>
      <c r="D294" s="168" t="s">
        <v>300</v>
      </c>
      <c r="E294" s="163"/>
      <c r="F294" s="65"/>
      <c r="G294" s="35" t="s">
        <v>302</v>
      </c>
      <c r="H294" s="36">
        <v>90</v>
      </c>
      <c r="I294" s="1"/>
      <c r="J294" s="37">
        <f>H294*I294</f>
        <v>0</v>
      </c>
    </row>
    <row r="295" spans="1:10" s="64" customFormat="1" ht="15" customHeight="1" x14ac:dyDescent="0.25">
      <c r="A295" s="59" t="s">
        <v>22</v>
      </c>
      <c r="B295" s="59"/>
      <c r="C295" s="60" t="s">
        <v>426</v>
      </c>
      <c r="D295" s="168" t="s">
        <v>301</v>
      </c>
      <c r="E295" s="163"/>
      <c r="F295" s="65"/>
      <c r="G295" s="35" t="s">
        <v>302</v>
      </c>
      <c r="H295" s="36">
        <v>90</v>
      </c>
      <c r="I295" s="1"/>
      <c r="J295" s="37">
        <f>H295*I295</f>
        <v>0</v>
      </c>
    </row>
    <row r="296" spans="1:10" s="64" customFormat="1" ht="15" customHeight="1" x14ac:dyDescent="0.25">
      <c r="A296" s="59" t="s">
        <v>22</v>
      </c>
      <c r="B296" s="59"/>
      <c r="C296" s="97"/>
      <c r="D296" s="171"/>
      <c r="E296" s="163"/>
      <c r="F296" s="98"/>
      <c r="G296" s="90"/>
      <c r="H296" s="62"/>
      <c r="I296" s="46"/>
      <c r="J296" s="46"/>
    </row>
    <row r="297" spans="1:10" s="64" customFormat="1" ht="28.5" customHeight="1" x14ac:dyDescent="0.25">
      <c r="A297" s="59"/>
      <c r="B297" s="59"/>
      <c r="C297" s="60" t="s">
        <v>427</v>
      </c>
      <c r="D297" s="173" t="s">
        <v>307</v>
      </c>
      <c r="E297" s="167"/>
      <c r="F297" s="167"/>
      <c r="G297" s="61"/>
      <c r="H297" s="62"/>
      <c r="I297" s="37"/>
      <c r="J297" s="63"/>
    </row>
    <row r="298" spans="1:10" s="64" customFormat="1" ht="15" customHeight="1" x14ac:dyDescent="0.25">
      <c r="A298" s="59" t="s">
        <v>22</v>
      </c>
      <c r="B298" s="59"/>
      <c r="C298" s="60" t="s">
        <v>428</v>
      </c>
      <c r="D298" s="167" t="s">
        <v>303</v>
      </c>
      <c r="E298" s="167"/>
      <c r="F298" s="167"/>
      <c r="G298" s="35" t="s">
        <v>12</v>
      </c>
      <c r="H298" s="36">
        <v>45</v>
      </c>
      <c r="I298" s="1"/>
      <c r="J298" s="37">
        <f>H298*I298</f>
        <v>0</v>
      </c>
    </row>
    <row r="299" spans="1:10" s="64" customFormat="1" ht="15" customHeight="1" x14ac:dyDescent="0.25">
      <c r="A299" s="59" t="s">
        <v>22</v>
      </c>
      <c r="B299" s="59"/>
      <c r="C299" s="60" t="s">
        <v>429</v>
      </c>
      <c r="D299" s="167" t="s">
        <v>304</v>
      </c>
      <c r="E299" s="167"/>
      <c r="F299" s="167"/>
      <c r="G299" s="35" t="s">
        <v>12</v>
      </c>
      <c r="H299" s="36">
        <v>20</v>
      </c>
      <c r="I299" s="1"/>
      <c r="J299" s="37">
        <f>H299*I299</f>
        <v>0</v>
      </c>
    </row>
    <row r="300" spans="1:10" s="64" customFormat="1" ht="15" customHeight="1" x14ac:dyDescent="0.25">
      <c r="A300" s="59" t="s">
        <v>22</v>
      </c>
      <c r="B300" s="59"/>
      <c r="C300" s="60" t="s">
        <v>480</v>
      </c>
      <c r="D300" s="167" t="s">
        <v>306</v>
      </c>
      <c r="E300" s="167"/>
      <c r="F300" s="167"/>
      <c r="G300" s="35" t="s">
        <v>12</v>
      </c>
      <c r="H300" s="36">
        <v>20</v>
      </c>
      <c r="I300" s="1"/>
      <c r="J300" s="37">
        <f>H300*I300</f>
        <v>0</v>
      </c>
    </row>
    <row r="301" spans="1:10" s="64" customFormat="1" ht="15" customHeight="1" x14ac:dyDescent="0.25">
      <c r="A301" s="59" t="s">
        <v>22</v>
      </c>
      <c r="B301" s="59"/>
      <c r="C301" s="60" t="s">
        <v>481</v>
      </c>
      <c r="D301" s="167" t="s">
        <v>305</v>
      </c>
      <c r="E301" s="167"/>
      <c r="F301" s="167"/>
      <c r="G301" s="35" t="s">
        <v>12</v>
      </c>
      <c r="H301" s="36">
        <v>20</v>
      </c>
      <c r="I301" s="1"/>
      <c r="J301" s="37">
        <f>H301*I301</f>
        <v>0</v>
      </c>
    </row>
    <row r="302" spans="1:10" s="64" customFormat="1" ht="15" customHeight="1" x14ac:dyDescent="0.25">
      <c r="A302" s="59" t="s">
        <v>22</v>
      </c>
      <c r="B302" s="59"/>
      <c r="C302" s="100"/>
      <c r="D302" s="174"/>
      <c r="E302" s="175"/>
      <c r="F302" s="101"/>
      <c r="G302" s="102"/>
      <c r="H302" s="103"/>
      <c r="I302" s="46"/>
      <c r="J302" s="73"/>
    </row>
    <row r="303" spans="1:10" s="64" customFormat="1" ht="28.5" customHeight="1" x14ac:dyDescent="0.25">
      <c r="A303" s="59"/>
      <c r="B303" s="59"/>
      <c r="C303" s="60" t="s">
        <v>430</v>
      </c>
      <c r="D303" s="173" t="s">
        <v>308</v>
      </c>
      <c r="E303" s="167"/>
      <c r="F303" s="167"/>
      <c r="G303" s="61"/>
      <c r="H303" s="62"/>
      <c r="I303" s="37"/>
      <c r="J303" s="63"/>
    </row>
    <row r="304" spans="1:10" s="64" customFormat="1" ht="15" customHeight="1" x14ac:dyDescent="0.25">
      <c r="A304" s="59" t="s">
        <v>22</v>
      </c>
      <c r="B304" s="59"/>
      <c r="C304" s="60" t="s">
        <v>431</v>
      </c>
      <c r="D304" s="167" t="s">
        <v>309</v>
      </c>
      <c r="E304" s="167"/>
      <c r="F304" s="167"/>
      <c r="G304" s="35" t="s">
        <v>9</v>
      </c>
      <c r="H304" s="36">
        <v>10</v>
      </c>
      <c r="I304" s="1"/>
      <c r="J304" s="37">
        <f>H304*I304</f>
        <v>0</v>
      </c>
    </row>
    <row r="305" spans="1:10" s="64" customFormat="1" ht="15" customHeight="1" x14ac:dyDescent="0.25">
      <c r="A305" s="59" t="s">
        <v>22</v>
      </c>
      <c r="B305" s="59"/>
      <c r="C305" s="60" t="s">
        <v>432</v>
      </c>
      <c r="D305" s="167" t="s">
        <v>310</v>
      </c>
      <c r="E305" s="167"/>
      <c r="F305" s="167"/>
      <c r="G305" s="35" t="s">
        <v>9</v>
      </c>
      <c r="H305" s="36">
        <v>10</v>
      </c>
      <c r="I305" s="1"/>
      <c r="J305" s="37">
        <f>H305*I305</f>
        <v>0</v>
      </c>
    </row>
    <row r="306" spans="1:10" ht="15" customHeight="1" x14ac:dyDescent="0.25">
      <c r="A306" s="18"/>
      <c r="B306" s="18"/>
      <c r="C306" s="104"/>
      <c r="D306" s="105"/>
      <c r="E306" s="105"/>
      <c r="F306" s="105"/>
      <c r="G306" s="102"/>
      <c r="H306" s="103"/>
      <c r="I306" s="46"/>
      <c r="J306" s="73"/>
    </row>
    <row r="307" spans="1:10" s="64" customFormat="1" ht="15" customHeight="1" x14ac:dyDescent="0.25">
      <c r="A307" s="59"/>
      <c r="B307" s="59"/>
      <c r="C307" s="60" t="s">
        <v>433</v>
      </c>
      <c r="D307" s="173" t="s">
        <v>311</v>
      </c>
      <c r="E307" s="167"/>
      <c r="F307" s="167"/>
      <c r="G307" s="35"/>
      <c r="H307" s="36"/>
      <c r="I307" s="37"/>
      <c r="J307" s="37"/>
    </row>
    <row r="308" spans="1:10" s="64" customFormat="1" ht="15" customHeight="1" x14ac:dyDescent="0.25">
      <c r="A308" s="59" t="s">
        <v>22</v>
      </c>
      <c r="B308" s="59"/>
      <c r="C308" s="60" t="s">
        <v>482</v>
      </c>
      <c r="D308" s="167" t="s">
        <v>312</v>
      </c>
      <c r="E308" s="167"/>
      <c r="F308" s="167"/>
      <c r="G308" s="35" t="s">
        <v>10</v>
      </c>
      <c r="H308" s="36">
        <v>20</v>
      </c>
      <c r="I308" s="1"/>
      <c r="J308" s="37">
        <f>H308*I308</f>
        <v>0</v>
      </c>
    </row>
    <row r="309" spans="1:10" s="64" customFormat="1" ht="15" customHeight="1" x14ac:dyDescent="0.25">
      <c r="A309" s="59" t="s">
        <v>22</v>
      </c>
      <c r="B309" s="59"/>
      <c r="C309" s="60" t="s">
        <v>483</v>
      </c>
      <c r="D309" s="167" t="s">
        <v>313</v>
      </c>
      <c r="E309" s="167"/>
      <c r="F309" s="167"/>
      <c r="G309" s="35" t="s">
        <v>10</v>
      </c>
      <c r="H309" s="36">
        <v>25</v>
      </c>
      <c r="I309" s="1"/>
      <c r="J309" s="37">
        <f>H309*I309</f>
        <v>0</v>
      </c>
    </row>
    <row r="310" spans="1:10" s="64" customFormat="1" ht="15" customHeight="1" x14ac:dyDescent="0.25">
      <c r="A310" s="59" t="s">
        <v>22</v>
      </c>
      <c r="B310" s="59"/>
      <c r="C310" s="60" t="s">
        <v>484</v>
      </c>
      <c r="D310" s="167" t="s">
        <v>314</v>
      </c>
      <c r="E310" s="167"/>
      <c r="F310" s="167"/>
      <c r="G310" s="35" t="s">
        <v>10</v>
      </c>
      <c r="H310" s="36">
        <v>8</v>
      </c>
      <c r="I310" s="1"/>
      <c r="J310" s="37">
        <f>H310*I310</f>
        <v>0</v>
      </c>
    </row>
    <row r="311" spans="1:10" ht="15" customHeight="1" x14ac:dyDescent="0.25">
      <c r="A311" s="18"/>
      <c r="B311" s="18"/>
      <c r="C311" s="104"/>
      <c r="D311" s="105"/>
      <c r="E311" s="105"/>
      <c r="F311" s="105"/>
      <c r="G311" s="102"/>
      <c r="H311" s="103"/>
      <c r="I311" s="37"/>
      <c r="J311" s="73"/>
    </row>
    <row r="312" spans="1:10" ht="15.75" customHeight="1" x14ac:dyDescent="0.25">
      <c r="A312" s="18" t="s">
        <v>22</v>
      </c>
      <c r="B312" s="18"/>
      <c r="C312" s="140" t="s">
        <v>485</v>
      </c>
      <c r="D312" s="166" t="s">
        <v>315</v>
      </c>
      <c r="E312" s="166"/>
      <c r="F312" s="166"/>
      <c r="G312" s="35" t="s">
        <v>13</v>
      </c>
      <c r="H312" s="36">
        <v>150</v>
      </c>
      <c r="I312" s="1"/>
      <c r="J312" s="37">
        <f>H312*I312</f>
        <v>0</v>
      </c>
    </row>
    <row r="313" spans="1:10" ht="15.75" customHeight="1" x14ac:dyDescent="0.25">
      <c r="A313" s="18"/>
      <c r="B313" s="18"/>
      <c r="C313" s="140"/>
      <c r="D313" s="166"/>
      <c r="E313" s="166"/>
      <c r="F313" s="166"/>
      <c r="G313" s="35"/>
      <c r="H313" s="36"/>
      <c r="I313" s="37"/>
      <c r="J313" s="37"/>
    </row>
    <row r="314" spans="1:10" ht="39.950000000000003" customHeight="1" x14ac:dyDescent="0.25">
      <c r="A314" s="18"/>
      <c r="B314" s="18"/>
      <c r="C314" s="139" t="s">
        <v>499</v>
      </c>
      <c r="D314" s="149" t="s">
        <v>575</v>
      </c>
      <c r="E314" s="149"/>
      <c r="F314" s="149"/>
      <c r="G314" s="40" t="s">
        <v>10</v>
      </c>
      <c r="H314" s="41">
        <v>50</v>
      </c>
      <c r="I314" s="4"/>
      <c r="J314" s="42">
        <f>I314*H314</f>
        <v>0</v>
      </c>
    </row>
    <row r="315" spans="1:10" ht="15.75" customHeight="1" x14ac:dyDescent="0.25">
      <c r="A315" s="18"/>
      <c r="B315" s="18"/>
      <c r="C315" s="140"/>
      <c r="D315" s="166"/>
      <c r="E315" s="166"/>
      <c r="F315" s="166"/>
      <c r="G315" s="35"/>
      <c r="H315" s="36"/>
      <c r="I315" s="37"/>
      <c r="J315" s="37"/>
    </row>
    <row r="316" spans="1:10" ht="39.950000000000003" customHeight="1" x14ac:dyDescent="0.25">
      <c r="A316" s="18"/>
      <c r="B316" s="18"/>
      <c r="C316" s="106" t="s">
        <v>500</v>
      </c>
      <c r="D316" s="149" t="s">
        <v>574</v>
      </c>
      <c r="E316" s="149"/>
      <c r="F316" s="149"/>
      <c r="G316" s="40" t="s">
        <v>10</v>
      </c>
      <c r="H316" s="107">
        <v>50</v>
      </c>
      <c r="I316" s="5"/>
      <c r="J316" s="108">
        <f>I316*H316</f>
        <v>0</v>
      </c>
    </row>
    <row r="317" spans="1:10" ht="15" customHeight="1" x14ac:dyDescent="0.25">
      <c r="A317" s="18"/>
      <c r="B317" s="18"/>
      <c r="C317" s="43"/>
      <c r="D317" s="44"/>
      <c r="E317" s="44"/>
      <c r="F317" s="44"/>
      <c r="G317" s="143"/>
      <c r="H317" s="45"/>
      <c r="I317" s="46"/>
      <c r="J317" s="47"/>
    </row>
    <row r="318" spans="1:10" s="18" customFormat="1" ht="15" customHeight="1" x14ac:dyDescent="0.25">
      <c r="A318" s="18" t="s">
        <v>23</v>
      </c>
      <c r="C318" s="150" t="s">
        <v>434</v>
      </c>
      <c r="D318" s="151"/>
      <c r="E318" s="151"/>
      <c r="F318" s="151"/>
      <c r="G318" s="27"/>
      <c r="H318" s="28"/>
      <c r="I318" s="28"/>
      <c r="J318" s="29"/>
    </row>
    <row r="319" spans="1:10" s="18" customFormat="1" ht="8.1" customHeight="1" x14ac:dyDescent="0.25">
      <c r="C319" s="25"/>
      <c r="D319" s="25"/>
      <c r="E319" s="25"/>
      <c r="F319" s="25"/>
      <c r="G319" s="30"/>
      <c r="H319" s="26"/>
      <c r="I319" s="46"/>
      <c r="J319" s="30"/>
    </row>
    <row r="320" spans="1:10" ht="29.25" customHeight="1" x14ac:dyDescent="0.25">
      <c r="A320" s="18" t="s">
        <v>21</v>
      </c>
      <c r="B320" s="18"/>
      <c r="C320" s="140" t="s">
        <v>57</v>
      </c>
      <c r="D320" s="154" t="s">
        <v>317</v>
      </c>
      <c r="E320" s="154"/>
      <c r="F320" s="154"/>
      <c r="G320" s="48"/>
      <c r="H320" s="49"/>
      <c r="I320" s="37"/>
      <c r="J320" s="50"/>
    </row>
    <row r="321" spans="1:10" ht="15" customHeight="1" x14ac:dyDescent="0.25">
      <c r="A321" s="18" t="s">
        <v>22</v>
      </c>
      <c r="B321" s="18"/>
      <c r="C321" s="140" t="s">
        <v>355</v>
      </c>
      <c r="D321" s="92" t="s">
        <v>318</v>
      </c>
      <c r="E321" s="93"/>
      <c r="F321" s="94"/>
      <c r="G321" s="35" t="s">
        <v>2</v>
      </c>
      <c r="H321" s="36">
        <v>120</v>
      </c>
      <c r="I321" s="1"/>
      <c r="J321" s="37">
        <f>H321*I321</f>
        <v>0</v>
      </c>
    </row>
    <row r="322" spans="1:10" ht="15" customHeight="1" x14ac:dyDescent="0.25">
      <c r="A322" s="18" t="s">
        <v>22</v>
      </c>
      <c r="B322" s="18"/>
      <c r="C322" s="140" t="s">
        <v>356</v>
      </c>
      <c r="D322" s="92" t="s">
        <v>319</v>
      </c>
      <c r="E322" s="93"/>
      <c r="F322" s="94"/>
      <c r="G322" s="35" t="s">
        <v>2</v>
      </c>
      <c r="H322" s="36">
        <v>120</v>
      </c>
      <c r="I322" s="1"/>
      <c r="J322" s="37">
        <f>H322*I322</f>
        <v>0</v>
      </c>
    </row>
    <row r="323" spans="1:10" ht="15" customHeight="1" x14ac:dyDescent="0.25">
      <c r="A323" s="18"/>
      <c r="B323" s="18"/>
      <c r="C323" s="43"/>
      <c r="D323" s="95"/>
      <c r="E323" s="95"/>
      <c r="F323" s="95"/>
      <c r="G323" s="143"/>
      <c r="H323" s="45"/>
      <c r="I323" s="46"/>
      <c r="J323" s="47"/>
    </row>
    <row r="324" spans="1:10" ht="15" customHeight="1" x14ac:dyDescent="0.25">
      <c r="A324" s="18" t="s">
        <v>21</v>
      </c>
      <c r="B324" s="18"/>
      <c r="C324" s="140" t="s">
        <v>58</v>
      </c>
      <c r="D324" s="154" t="s">
        <v>323</v>
      </c>
      <c r="E324" s="154"/>
      <c r="F324" s="154"/>
      <c r="G324" s="48"/>
      <c r="H324" s="49"/>
      <c r="I324" s="37"/>
      <c r="J324" s="50"/>
    </row>
    <row r="325" spans="1:10" ht="15" customHeight="1" x14ac:dyDescent="0.25">
      <c r="A325" s="18" t="s">
        <v>22</v>
      </c>
      <c r="B325" s="18"/>
      <c r="C325" s="140" t="s">
        <v>357</v>
      </c>
      <c r="D325" s="176" t="s">
        <v>321</v>
      </c>
      <c r="E325" s="176"/>
      <c r="F325" s="176"/>
      <c r="G325" s="35" t="s">
        <v>2</v>
      </c>
      <c r="H325" s="36">
        <v>90</v>
      </c>
      <c r="I325" s="1"/>
      <c r="J325" s="37">
        <f>H325*I325</f>
        <v>0</v>
      </c>
    </row>
    <row r="326" spans="1:10" ht="15" customHeight="1" x14ac:dyDescent="0.25">
      <c r="A326" s="18" t="s">
        <v>22</v>
      </c>
      <c r="B326" s="18"/>
      <c r="C326" s="140" t="s">
        <v>358</v>
      </c>
      <c r="D326" s="176" t="s">
        <v>322</v>
      </c>
      <c r="E326" s="176"/>
      <c r="F326" s="176"/>
      <c r="G326" s="35" t="s">
        <v>2</v>
      </c>
      <c r="H326" s="36">
        <v>90</v>
      </c>
      <c r="I326" s="1"/>
      <c r="J326" s="37">
        <f>H326*I326</f>
        <v>0</v>
      </c>
    </row>
    <row r="327" spans="1:10" ht="15" customHeight="1" x14ac:dyDescent="0.25">
      <c r="A327" s="18" t="s">
        <v>22</v>
      </c>
      <c r="B327" s="18"/>
      <c r="C327" s="140" t="s">
        <v>435</v>
      </c>
      <c r="D327" s="176" t="s">
        <v>320</v>
      </c>
      <c r="E327" s="176"/>
      <c r="F327" s="176"/>
      <c r="G327" s="35" t="s">
        <v>2</v>
      </c>
      <c r="H327" s="36">
        <v>90</v>
      </c>
      <c r="I327" s="1"/>
      <c r="J327" s="37">
        <f>H327*I327</f>
        <v>0</v>
      </c>
    </row>
    <row r="328" spans="1:10" ht="15" customHeight="1" x14ac:dyDescent="0.25">
      <c r="A328" s="18"/>
      <c r="B328" s="18"/>
      <c r="C328" s="43"/>
      <c r="D328" s="95"/>
      <c r="E328" s="95"/>
      <c r="F328" s="95"/>
      <c r="G328" s="143"/>
      <c r="H328" s="45"/>
      <c r="I328" s="46"/>
      <c r="J328" s="47"/>
    </row>
    <row r="329" spans="1:10" ht="30" customHeight="1" x14ac:dyDescent="0.25">
      <c r="A329" s="18" t="s">
        <v>21</v>
      </c>
      <c r="B329" s="18"/>
      <c r="C329" s="140" t="s">
        <v>59</v>
      </c>
      <c r="D329" s="154" t="s">
        <v>326</v>
      </c>
      <c r="E329" s="154"/>
      <c r="F329" s="154"/>
      <c r="G329" s="48"/>
      <c r="H329" s="49"/>
      <c r="I329" s="37"/>
      <c r="J329" s="50"/>
    </row>
    <row r="330" spans="1:10" ht="15" customHeight="1" x14ac:dyDescent="0.25">
      <c r="A330" s="18" t="s">
        <v>22</v>
      </c>
      <c r="B330" s="18"/>
      <c r="C330" s="140" t="s">
        <v>359</v>
      </c>
      <c r="D330" s="176" t="s">
        <v>324</v>
      </c>
      <c r="E330" s="176"/>
      <c r="F330" s="176"/>
      <c r="G330" s="35" t="s">
        <v>2</v>
      </c>
      <c r="H330" s="36">
        <v>30</v>
      </c>
      <c r="I330" s="1"/>
      <c r="J330" s="37">
        <f>H330*I330</f>
        <v>0</v>
      </c>
    </row>
    <row r="331" spans="1:10" ht="15" customHeight="1" x14ac:dyDescent="0.25">
      <c r="A331" s="18" t="s">
        <v>22</v>
      </c>
      <c r="B331" s="18"/>
      <c r="C331" s="140" t="s">
        <v>360</v>
      </c>
      <c r="D331" s="176" t="s">
        <v>325</v>
      </c>
      <c r="E331" s="176"/>
      <c r="F331" s="176"/>
      <c r="G331" s="35" t="s">
        <v>2</v>
      </c>
      <c r="H331" s="36">
        <v>30</v>
      </c>
      <c r="I331" s="1"/>
      <c r="J331" s="37">
        <f>H331*I331</f>
        <v>0</v>
      </c>
    </row>
    <row r="332" spans="1:10" ht="15" customHeight="1" x14ac:dyDescent="0.25">
      <c r="A332" s="18"/>
      <c r="B332" s="18"/>
      <c r="C332" s="43"/>
      <c r="D332" s="95"/>
      <c r="E332" s="95"/>
      <c r="F332" s="95"/>
      <c r="G332" s="143"/>
      <c r="H332" s="45"/>
      <c r="I332" s="46"/>
      <c r="J332" s="47"/>
    </row>
    <row r="333" spans="1:10" ht="30.75" customHeight="1" x14ac:dyDescent="0.25">
      <c r="A333" s="18" t="s">
        <v>22</v>
      </c>
      <c r="B333" s="18"/>
      <c r="C333" s="140" t="s">
        <v>74</v>
      </c>
      <c r="D333" s="166" t="s">
        <v>327</v>
      </c>
      <c r="E333" s="166"/>
      <c r="F333" s="166"/>
      <c r="G333" s="35" t="s">
        <v>12</v>
      </c>
      <c r="H333" s="36">
        <v>50</v>
      </c>
      <c r="I333" s="1"/>
      <c r="J333" s="37">
        <f>H333*I333</f>
        <v>0</v>
      </c>
    </row>
    <row r="334" spans="1:10" ht="15" customHeight="1" x14ac:dyDescent="0.25">
      <c r="A334" s="18"/>
      <c r="B334" s="18"/>
      <c r="C334" s="43"/>
      <c r="D334" s="95"/>
      <c r="E334" s="95"/>
      <c r="F334" s="95"/>
      <c r="G334" s="143"/>
      <c r="H334" s="45"/>
      <c r="I334" s="46"/>
      <c r="J334" s="47"/>
    </row>
    <row r="335" spans="1:10" ht="44.25" customHeight="1" x14ac:dyDescent="0.25">
      <c r="A335" s="18" t="s">
        <v>22</v>
      </c>
      <c r="B335" s="18"/>
      <c r="C335" s="140" t="s">
        <v>75</v>
      </c>
      <c r="D335" s="166" t="s">
        <v>328</v>
      </c>
      <c r="E335" s="166"/>
      <c r="F335" s="166"/>
      <c r="G335" s="35" t="s">
        <v>12</v>
      </c>
      <c r="H335" s="36">
        <v>100</v>
      </c>
      <c r="I335" s="1"/>
      <c r="J335" s="37">
        <f>H335*I335</f>
        <v>0</v>
      </c>
    </row>
    <row r="336" spans="1:10" ht="15" customHeight="1" x14ac:dyDescent="0.25">
      <c r="A336" s="18"/>
      <c r="B336" s="18"/>
      <c r="C336" s="43"/>
      <c r="D336" s="95"/>
      <c r="E336" s="95"/>
      <c r="F336" s="95"/>
      <c r="G336" s="143"/>
      <c r="H336" s="45"/>
      <c r="I336" s="46"/>
      <c r="J336" s="47"/>
    </row>
    <row r="337" spans="1:10" ht="30.75" customHeight="1" x14ac:dyDescent="0.25">
      <c r="A337" s="18" t="s">
        <v>21</v>
      </c>
      <c r="B337" s="18"/>
      <c r="C337" s="140" t="s">
        <v>76</v>
      </c>
      <c r="D337" s="154" t="s">
        <v>331</v>
      </c>
      <c r="E337" s="154"/>
      <c r="F337" s="154"/>
      <c r="G337" s="48"/>
      <c r="H337" s="49"/>
      <c r="I337" s="37"/>
      <c r="J337" s="50"/>
    </row>
    <row r="338" spans="1:10" ht="15" customHeight="1" x14ac:dyDescent="0.25">
      <c r="A338" s="18" t="s">
        <v>22</v>
      </c>
      <c r="B338" s="18"/>
      <c r="C338" s="140" t="s">
        <v>436</v>
      </c>
      <c r="D338" s="176" t="s">
        <v>329</v>
      </c>
      <c r="E338" s="176"/>
      <c r="F338" s="176"/>
      <c r="G338" s="35" t="s">
        <v>13</v>
      </c>
      <c r="H338" s="36">
        <v>2000</v>
      </c>
      <c r="I338" s="1"/>
      <c r="J338" s="37">
        <f>H338*I338</f>
        <v>0</v>
      </c>
    </row>
    <row r="339" spans="1:10" ht="15" customHeight="1" x14ac:dyDescent="0.25">
      <c r="A339" s="18" t="s">
        <v>22</v>
      </c>
      <c r="B339" s="18"/>
      <c r="C339" s="140" t="s">
        <v>437</v>
      </c>
      <c r="D339" s="176" t="s">
        <v>330</v>
      </c>
      <c r="E339" s="176"/>
      <c r="F339" s="176"/>
      <c r="G339" s="35" t="s">
        <v>13</v>
      </c>
      <c r="H339" s="36">
        <v>2000</v>
      </c>
      <c r="I339" s="1"/>
      <c r="J339" s="37">
        <f>H339*I339</f>
        <v>0</v>
      </c>
    </row>
    <row r="340" spans="1:10" ht="15" customHeight="1" x14ac:dyDescent="0.25">
      <c r="A340" s="18"/>
      <c r="B340" s="18"/>
      <c r="C340" s="43"/>
      <c r="D340" s="95"/>
      <c r="E340" s="95"/>
      <c r="F340" s="95"/>
      <c r="G340" s="143"/>
      <c r="H340" s="45"/>
      <c r="I340" s="46"/>
      <c r="J340" s="47"/>
    </row>
    <row r="341" spans="1:10" ht="30.75" customHeight="1" x14ac:dyDescent="0.25">
      <c r="A341" s="18" t="s">
        <v>21</v>
      </c>
      <c r="B341" s="18"/>
      <c r="C341" s="140" t="s">
        <v>438</v>
      </c>
      <c r="D341" s="154" t="s">
        <v>332</v>
      </c>
      <c r="E341" s="154"/>
      <c r="F341" s="154"/>
      <c r="G341" s="48"/>
      <c r="H341" s="49"/>
      <c r="I341" s="37"/>
      <c r="J341" s="50"/>
    </row>
    <row r="342" spans="1:10" ht="15" customHeight="1" x14ac:dyDescent="0.25">
      <c r="A342" s="18" t="s">
        <v>22</v>
      </c>
      <c r="B342" s="18"/>
      <c r="C342" s="140" t="s">
        <v>439</v>
      </c>
      <c r="D342" s="176" t="s">
        <v>329</v>
      </c>
      <c r="E342" s="176"/>
      <c r="F342" s="176"/>
      <c r="G342" s="35" t="s">
        <v>2</v>
      </c>
      <c r="H342" s="36">
        <v>150</v>
      </c>
      <c r="I342" s="1"/>
      <c r="J342" s="37">
        <f>H342*I342</f>
        <v>0</v>
      </c>
    </row>
    <row r="343" spans="1:10" ht="15" customHeight="1" x14ac:dyDescent="0.25">
      <c r="A343" s="18" t="s">
        <v>22</v>
      </c>
      <c r="B343" s="18"/>
      <c r="C343" s="140" t="s">
        <v>440</v>
      </c>
      <c r="D343" s="176" t="s">
        <v>330</v>
      </c>
      <c r="E343" s="176"/>
      <c r="F343" s="176"/>
      <c r="G343" s="35" t="s">
        <v>2</v>
      </c>
      <c r="H343" s="36">
        <v>150</v>
      </c>
      <c r="I343" s="1"/>
      <c r="J343" s="37">
        <f>H343*I343</f>
        <v>0</v>
      </c>
    </row>
    <row r="344" spans="1:10" ht="15" customHeight="1" x14ac:dyDescent="0.25">
      <c r="A344" s="18"/>
      <c r="B344" s="18"/>
      <c r="C344" s="43"/>
      <c r="D344" s="95"/>
      <c r="E344" s="95"/>
      <c r="F344" s="95"/>
      <c r="G344" s="143"/>
      <c r="H344" s="45"/>
      <c r="I344" s="46"/>
      <c r="J344" s="47"/>
    </row>
    <row r="345" spans="1:10" s="18" customFormat="1" ht="15" customHeight="1" x14ac:dyDescent="0.25">
      <c r="A345" s="18" t="s">
        <v>23</v>
      </c>
      <c r="C345" s="169" t="s">
        <v>441</v>
      </c>
      <c r="D345" s="169"/>
      <c r="E345" s="169"/>
      <c r="F345" s="169"/>
      <c r="G345" s="53"/>
      <c r="H345" s="54"/>
      <c r="I345" s="28"/>
      <c r="J345" s="55"/>
    </row>
    <row r="346" spans="1:10" s="18" customFormat="1" ht="8.1" customHeight="1" x14ac:dyDescent="0.25">
      <c r="C346" s="25"/>
      <c r="D346" s="25"/>
      <c r="E346" s="25"/>
      <c r="F346" s="25"/>
      <c r="G346" s="30"/>
      <c r="H346" s="26"/>
      <c r="I346" s="46"/>
      <c r="J346" s="30"/>
    </row>
    <row r="347" spans="1:10" ht="15" customHeight="1" x14ac:dyDescent="0.25">
      <c r="A347" s="18" t="s">
        <v>21</v>
      </c>
      <c r="B347" s="18"/>
      <c r="C347" s="140" t="s">
        <v>442</v>
      </c>
      <c r="D347" s="154" t="s">
        <v>333</v>
      </c>
      <c r="E347" s="154"/>
      <c r="F347" s="154"/>
      <c r="G347" s="48"/>
      <c r="H347" s="49"/>
      <c r="I347" s="37"/>
      <c r="J347" s="50"/>
    </row>
    <row r="348" spans="1:10" ht="15" customHeight="1" x14ac:dyDescent="0.25">
      <c r="A348" s="18" t="s">
        <v>22</v>
      </c>
      <c r="B348" s="18"/>
      <c r="C348" s="140" t="s">
        <v>443</v>
      </c>
      <c r="D348" s="92" t="s">
        <v>334</v>
      </c>
      <c r="E348" s="93"/>
      <c r="F348" s="94"/>
      <c r="G348" s="35" t="s">
        <v>296</v>
      </c>
      <c r="H348" s="36">
        <v>300</v>
      </c>
      <c r="I348" s="1"/>
      <c r="J348" s="37">
        <f>H348*I348</f>
        <v>0</v>
      </c>
    </row>
    <row r="349" spans="1:10" ht="15" customHeight="1" x14ac:dyDescent="0.25">
      <c r="A349" s="18" t="s">
        <v>22</v>
      </c>
      <c r="B349" s="18"/>
      <c r="C349" s="140" t="s">
        <v>444</v>
      </c>
      <c r="D349" s="92" t="s">
        <v>335</v>
      </c>
      <c r="E349" s="93"/>
      <c r="F349" s="94"/>
      <c r="G349" s="35" t="s">
        <v>296</v>
      </c>
      <c r="H349" s="36">
        <v>300</v>
      </c>
      <c r="I349" s="1"/>
      <c r="J349" s="37">
        <f>H349*I349</f>
        <v>0</v>
      </c>
    </row>
    <row r="350" spans="1:10" ht="15" customHeight="1" x14ac:dyDescent="0.25">
      <c r="A350" s="18" t="s">
        <v>22</v>
      </c>
      <c r="B350" s="18"/>
      <c r="C350" s="140" t="s">
        <v>445</v>
      </c>
      <c r="D350" s="92" t="s">
        <v>336</v>
      </c>
      <c r="E350" s="93"/>
      <c r="F350" s="94"/>
      <c r="G350" s="35" t="s">
        <v>296</v>
      </c>
      <c r="H350" s="36">
        <v>450</v>
      </c>
      <c r="I350" s="1"/>
      <c r="J350" s="37">
        <f>H350*I350</f>
        <v>0</v>
      </c>
    </row>
    <row r="351" spans="1:10" ht="15" customHeight="1" x14ac:dyDescent="0.25">
      <c r="A351" s="18"/>
      <c r="B351" s="18"/>
      <c r="C351" s="43"/>
      <c r="D351" s="95"/>
      <c r="E351" s="95"/>
      <c r="F351" s="95"/>
      <c r="G351" s="143"/>
      <c r="H351" s="45"/>
      <c r="I351" s="46"/>
      <c r="J351" s="47"/>
    </row>
    <row r="352" spans="1:10" ht="93.75" customHeight="1" x14ac:dyDescent="0.25">
      <c r="A352" s="18" t="s">
        <v>21</v>
      </c>
      <c r="B352" s="18"/>
      <c r="C352" s="140" t="s">
        <v>446</v>
      </c>
      <c r="D352" s="152" t="s">
        <v>337</v>
      </c>
      <c r="E352" s="154"/>
      <c r="F352" s="154"/>
      <c r="G352" s="48"/>
      <c r="H352" s="49"/>
      <c r="I352" s="37"/>
      <c r="J352" s="50"/>
    </row>
    <row r="353" spans="1:10" ht="15" customHeight="1" x14ac:dyDescent="0.25">
      <c r="A353" s="18" t="s">
        <v>22</v>
      </c>
      <c r="B353" s="18"/>
      <c r="C353" s="140" t="s">
        <v>447</v>
      </c>
      <c r="D353" s="176" t="s">
        <v>338</v>
      </c>
      <c r="E353" s="176"/>
      <c r="F353" s="176"/>
      <c r="G353" s="35" t="s">
        <v>10</v>
      </c>
      <c r="H353" s="36">
        <v>1800</v>
      </c>
      <c r="I353" s="1"/>
      <c r="J353" s="37">
        <f>H353*I353</f>
        <v>0</v>
      </c>
    </row>
    <row r="354" spans="1:10" ht="15" customHeight="1" x14ac:dyDescent="0.25">
      <c r="A354" s="18" t="s">
        <v>22</v>
      </c>
      <c r="B354" s="18"/>
      <c r="C354" s="140" t="s">
        <v>448</v>
      </c>
      <c r="D354" s="176" t="s">
        <v>339</v>
      </c>
      <c r="E354" s="176"/>
      <c r="F354" s="176"/>
      <c r="G354" s="35" t="s">
        <v>10</v>
      </c>
      <c r="H354" s="36">
        <v>1800</v>
      </c>
      <c r="I354" s="1"/>
      <c r="J354" s="37">
        <f>H354*I354</f>
        <v>0</v>
      </c>
    </row>
    <row r="355" spans="1:10" ht="15" customHeight="1" x14ac:dyDescent="0.25">
      <c r="A355" s="18"/>
      <c r="B355" s="18"/>
      <c r="C355" s="43"/>
      <c r="D355" s="95"/>
      <c r="E355" s="95"/>
      <c r="F355" s="95"/>
      <c r="G355" s="143"/>
      <c r="H355" s="45"/>
      <c r="I355" s="46"/>
      <c r="J355" s="47"/>
    </row>
    <row r="356" spans="1:10" ht="15" customHeight="1" x14ac:dyDescent="0.25">
      <c r="A356" s="18" t="s">
        <v>21</v>
      </c>
      <c r="B356" s="18"/>
      <c r="C356" s="140" t="s">
        <v>449</v>
      </c>
      <c r="D356" s="154" t="s">
        <v>340</v>
      </c>
      <c r="E356" s="154"/>
      <c r="F356" s="154"/>
      <c r="G356" s="48"/>
      <c r="H356" s="49"/>
      <c r="I356" s="37"/>
      <c r="J356" s="50"/>
    </row>
    <row r="357" spans="1:10" ht="15" customHeight="1" x14ac:dyDescent="0.25">
      <c r="A357" s="18" t="s">
        <v>22</v>
      </c>
      <c r="B357" s="18"/>
      <c r="C357" s="140" t="s">
        <v>450</v>
      </c>
      <c r="D357" s="85" t="s">
        <v>51</v>
      </c>
      <c r="E357" s="86"/>
      <c r="F357" s="109"/>
      <c r="G357" s="35" t="s">
        <v>2</v>
      </c>
      <c r="H357" s="36">
        <v>40</v>
      </c>
      <c r="I357" s="1"/>
      <c r="J357" s="37">
        <f>H357*I357</f>
        <v>0</v>
      </c>
    </row>
    <row r="358" spans="1:10" ht="15" customHeight="1" x14ac:dyDescent="0.25">
      <c r="A358" s="18" t="s">
        <v>22</v>
      </c>
      <c r="B358" s="18"/>
      <c r="C358" s="140" t="s">
        <v>451</v>
      </c>
      <c r="D358" s="85" t="s">
        <v>53</v>
      </c>
      <c r="E358" s="86"/>
      <c r="F358" s="109"/>
      <c r="G358" s="35" t="s">
        <v>2</v>
      </c>
      <c r="H358" s="36">
        <v>25</v>
      </c>
      <c r="I358" s="1"/>
      <c r="J358" s="37">
        <f>H358*I358</f>
        <v>0</v>
      </c>
    </row>
    <row r="359" spans="1:10" ht="15" customHeight="1" x14ac:dyDescent="0.25">
      <c r="A359" s="18" t="s">
        <v>22</v>
      </c>
      <c r="B359" s="18"/>
      <c r="C359" s="140" t="s">
        <v>452</v>
      </c>
      <c r="D359" s="85" t="s">
        <v>52</v>
      </c>
      <c r="E359" s="86"/>
      <c r="F359" s="109"/>
      <c r="G359" s="35" t="s">
        <v>2</v>
      </c>
      <c r="H359" s="36">
        <v>25</v>
      </c>
      <c r="I359" s="1"/>
      <c r="J359" s="37">
        <f>H359*I359</f>
        <v>0</v>
      </c>
    </row>
    <row r="360" spans="1:10" s="18" customFormat="1" ht="15" customHeight="1" x14ac:dyDescent="0.25">
      <c r="C360" s="142"/>
      <c r="D360" s="142"/>
      <c r="E360" s="142"/>
      <c r="F360" s="142"/>
      <c r="G360" s="142"/>
      <c r="H360" s="110"/>
      <c r="I360" s="46"/>
      <c r="J360" s="142"/>
    </row>
    <row r="361" spans="1:10" ht="29.25" customHeight="1" x14ac:dyDescent="0.25">
      <c r="A361" s="18" t="s">
        <v>21</v>
      </c>
      <c r="B361" s="18"/>
      <c r="C361" s="141" t="s">
        <v>453</v>
      </c>
      <c r="D361" s="177" t="s">
        <v>267</v>
      </c>
      <c r="E361" s="178"/>
      <c r="F361" s="178"/>
      <c r="G361" s="48"/>
      <c r="H361" s="49"/>
      <c r="I361" s="37"/>
      <c r="J361" s="50"/>
    </row>
    <row r="362" spans="1:10" ht="15" customHeight="1" x14ac:dyDescent="0.25">
      <c r="A362" s="18" t="s">
        <v>22</v>
      </c>
      <c r="B362" s="18"/>
      <c r="C362" s="140" t="s">
        <v>454</v>
      </c>
      <c r="D362" s="92" t="s">
        <v>265</v>
      </c>
      <c r="E362" s="93"/>
      <c r="F362" s="94"/>
      <c r="G362" s="35" t="s">
        <v>10</v>
      </c>
      <c r="H362" s="36">
        <v>450</v>
      </c>
      <c r="I362" s="1"/>
      <c r="J362" s="37">
        <f>H362*I362</f>
        <v>0</v>
      </c>
    </row>
    <row r="363" spans="1:10" ht="15" customHeight="1" x14ac:dyDescent="0.25">
      <c r="A363" s="18" t="s">
        <v>22</v>
      </c>
      <c r="B363" s="18"/>
      <c r="C363" s="140" t="s">
        <v>455</v>
      </c>
      <c r="D363" s="92" t="s">
        <v>266</v>
      </c>
      <c r="E363" s="93"/>
      <c r="F363" s="94"/>
      <c r="G363" s="35" t="s">
        <v>10</v>
      </c>
      <c r="H363" s="36">
        <v>3150</v>
      </c>
      <c r="I363" s="1"/>
      <c r="J363" s="37">
        <f>H363*I363</f>
        <v>0</v>
      </c>
    </row>
    <row r="364" spans="1:10" ht="15" customHeight="1" x14ac:dyDescent="0.25">
      <c r="A364" s="18"/>
      <c r="B364" s="18"/>
      <c r="C364" s="43"/>
      <c r="D364" s="95"/>
      <c r="E364" s="95"/>
      <c r="F364" s="95"/>
      <c r="G364" s="143"/>
      <c r="H364" s="45"/>
      <c r="I364" s="46"/>
      <c r="J364" s="47"/>
    </row>
    <row r="365" spans="1:10" ht="15" customHeight="1" x14ac:dyDescent="0.25">
      <c r="A365" s="18" t="s">
        <v>21</v>
      </c>
      <c r="B365" s="18"/>
      <c r="C365" s="140" t="s">
        <v>456</v>
      </c>
      <c r="D365" s="152" t="s">
        <v>268</v>
      </c>
      <c r="E365" s="154"/>
      <c r="F365" s="154"/>
      <c r="G365" s="32"/>
      <c r="H365" s="33"/>
      <c r="I365" s="37"/>
      <c r="J365" s="32"/>
    </row>
    <row r="366" spans="1:10" ht="15" customHeight="1" x14ac:dyDescent="0.25">
      <c r="A366" s="18" t="s">
        <v>22</v>
      </c>
      <c r="B366" s="18"/>
      <c r="C366" s="140" t="s">
        <v>457</v>
      </c>
      <c r="D366" s="92" t="s">
        <v>265</v>
      </c>
      <c r="E366" s="93"/>
      <c r="F366" s="94"/>
      <c r="G366" s="35" t="s">
        <v>10</v>
      </c>
      <c r="H366" s="36">
        <v>500</v>
      </c>
      <c r="I366" s="1"/>
      <c r="J366" s="37">
        <f>H366*I366</f>
        <v>0</v>
      </c>
    </row>
    <row r="367" spans="1:10" ht="15" customHeight="1" x14ac:dyDescent="0.25">
      <c r="A367" s="18" t="s">
        <v>22</v>
      </c>
      <c r="B367" s="18"/>
      <c r="C367" s="140" t="s">
        <v>458</v>
      </c>
      <c r="D367" s="92" t="s">
        <v>266</v>
      </c>
      <c r="E367" s="93"/>
      <c r="F367" s="94"/>
      <c r="G367" s="35" t="s">
        <v>10</v>
      </c>
      <c r="H367" s="36">
        <v>500</v>
      </c>
      <c r="I367" s="1"/>
      <c r="J367" s="37">
        <f>H367*I367</f>
        <v>0</v>
      </c>
    </row>
    <row r="368" spans="1:10" ht="15" customHeight="1" x14ac:dyDescent="0.25">
      <c r="A368" s="18"/>
      <c r="B368" s="18"/>
      <c r="C368" s="43"/>
      <c r="D368" s="95"/>
      <c r="E368" s="95"/>
      <c r="F368" s="95"/>
      <c r="G368" s="143"/>
      <c r="H368" s="45"/>
      <c r="I368" s="46"/>
      <c r="J368" s="47"/>
    </row>
    <row r="369" spans="1:10" ht="28.5" customHeight="1" x14ac:dyDescent="0.25">
      <c r="A369" s="18" t="s">
        <v>22</v>
      </c>
      <c r="B369" s="18"/>
      <c r="C369" s="140" t="s">
        <v>459</v>
      </c>
      <c r="D369" s="166" t="s">
        <v>316</v>
      </c>
      <c r="E369" s="166"/>
      <c r="F369" s="166"/>
      <c r="G369" s="35" t="s">
        <v>10</v>
      </c>
      <c r="H369" s="36">
        <v>1000</v>
      </c>
      <c r="I369" s="1"/>
      <c r="J369" s="37">
        <f>H369*I369</f>
        <v>0</v>
      </c>
    </row>
    <row r="370" spans="1:10" ht="15" customHeight="1" x14ac:dyDescent="0.25">
      <c r="A370" s="18"/>
      <c r="B370" s="18"/>
      <c r="C370" s="43"/>
      <c r="D370" s="44"/>
      <c r="E370" s="44"/>
      <c r="F370" s="44"/>
      <c r="G370" s="143"/>
      <c r="H370" s="45"/>
      <c r="I370" s="47"/>
      <c r="J370" s="47"/>
    </row>
    <row r="371" spans="1:10" ht="15" customHeight="1" x14ac:dyDescent="0.25">
      <c r="A371" s="18"/>
      <c r="B371" s="18"/>
      <c r="C371" s="43"/>
      <c r="D371" s="44"/>
      <c r="E371" s="44"/>
      <c r="F371" s="44"/>
      <c r="G371" s="143"/>
      <c r="H371" s="45"/>
      <c r="I371" s="47"/>
      <c r="J371" s="47"/>
    </row>
    <row r="372" spans="1:10" ht="15" customHeight="1" x14ac:dyDescent="0.25">
      <c r="C372" s="156" t="s">
        <v>378</v>
      </c>
      <c r="D372" s="157"/>
      <c r="E372" s="157"/>
      <c r="F372" s="157"/>
      <c r="G372" s="157"/>
      <c r="H372" s="157"/>
      <c r="I372" s="158"/>
      <c r="J372" s="16">
        <f>SUM(J9:J370)</f>
        <v>0</v>
      </c>
    </row>
    <row r="376" spans="1:10" s="18" customFormat="1" ht="15" customHeight="1" x14ac:dyDescent="0.25">
      <c r="A376" s="18" t="s">
        <v>23</v>
      </c>
      <c r="C376" s="179" t="s">
        <v>77</v>
      </c>
      <c r="D376" s="180"/>
      <c r="E376" s="180"/>
      <c r="F376" s="180"/>
      <c r="G376" s="111"/>
      <c r="H376" s="110"/>
      <c r="I376" s="111"/>
      <c r="J376" s="112"/>
    </row>
    <row r="377" spans="1:10" ht="44.25" customHeight="1" x14ac:dyDescent="0.25">
      <c r="C377" s="113" t="s">
        <v>78</v>
      </c>
      <c r="D377" s="162" t="s">
        <v>362</v>
      </c>
      <c r="E377" s="163"/>
      <c r="F377" s="163"/>
      <c r="G377" s="163"/>
      <c r="H377" s="163"/>
      <c r="I377" s="163"/>
      <c r="J377" s="164"/>
    </row>
    <row r="378" spans="1:10" ht="57" customHeight="1" x14ac:dyDescent="0.25">
      <c r="C378" s="114" t="s">
        <v>79</v>
      </c>
      <c r="D378" s="155" t="s">
        <v>361</v>
      </c>
      <c r="E378" s="155"/>
      <c r="F378" s="155"/>
      <c r="G378" s="155"/>
      <c r="H378" s="155"/>
      <c r="I378" s="155"/>
      <c r="J378" s="155"/>
    </row>
    <row r="379" spans="1:10" ht="59.25" customHeight="1" x14ac:dyDescent="0.25">
      <c r="C379" s="114" t="s">
        <v>80</v>
      </c>
      <c r="D379" s="162" t="s">
        <v>375</v>
      </c>
      <c r="E379" s="163"/>
      <c r="F379" s="163"/>
      <c r="G379" s="163"/>
      <c r="H379" s="163"/>
      <c r="I379" s="163"/>
      <c r="J379" s="164"/>
    </row>
    <row r="380" spans="1:10" ht="34.5" customHeight="1" x14ac:dyDescent="0.25">
      <c r="C380" s="114" t="s">
        <v>131</v>
      </c>
      <c r="D380" s="162" t="s">
        <v>364</v>
      </c>
      <c r="E380" s="163"/>
      <c r="F380" s="163"/>
      <c r="G380" s="163"/>
      <c r="H380" s="163"/>
      <c r="I380" s="163"/>
      <c r="J380" s="164"/>
    </row>
    <row r="381" spans="1:10" ht="32.25" customHeight="1" x14ac:dyDescent="0.25">
      <c r="C381" s="114" t="s">
        <v>132</v>
      </c>
      <c r="D381" s="162" t="s">
        <v>365</v>
      </c>
      <c r="E381" s="163"/>
      <c r="F381" s="163"/>
      <c r="G381" s="163"/>
      <c r="H381" s="163"/>
      <c r="I381" s="163"/>
      <c r="J381" s="164"/>
    </row>
    <row r="382" spans="1:10" ht="43.5" customHeight="1" x14ac:dyDescent="0.25">
      <c r="C382" s="114" t="s">
        <v>133</v>
      </c>
      <c r="D382" s="155" t="s">
        <v>366</v>
      </c>
      <c r="E382" s="155"/>
      <c r="F382" s="155"/>
      <c r="G382" s="155"/>
      <c r="H382" s="155"/>
      <c r="I382" s="155"/>
      <c r="J382" s="155"/>
    </row>
    <row r="383" spans="1:10" ht="30" customHeight="1" x14ac:dyDescent="0.25">
      <c r="C383" s="114" t="s">
        <v>371</v>
      </c>
      <c r="D383" s="162" t="s">
        <v>367</v>
      </c>
      <c r="E383" s="163"/>
      <c r="F383" s="163"/>
      <c r="G383" s="163"/>
      <c r="H383" s="163"/>
      <c r="I383" s="163"/>
      <c r="J383" s="164"/>
    </row>
    <row r="384" spans="1:10" ht="30" customHeight="1" x14ac:dyDescent="0.25">
      <c r="C384" s="114" t="s">
        <v>372</v>
      </c>
      <c r="D384" s="162" t="s">
        <v>368</v>
      </c>
      <c r="E384" s="163"/>
      <c r="F384" s="163"/>
      <c r="G384" s="163"/>
      <c r="H384" s="163"/>
      <c r="I384" s="163"/>
      <c r="J384" s="164"/>
    </row>
    <row r="385" spans="3:10" ht="15" customHeight="1" x14ac:dyDescent="0.25">
      <c r="C385" s="114" t="s">
        <v>373</v>
      </c>
      <c r="D385" s="162" t="s">
        <v>369</v>
      </c>
      <c r="E385" s="163"/>
      <c r="F385" s="163"/>
      <c r="G385" s="163"/>
      <c r="H385" s="163"/>
      <c r="I385" s="163"/>
      <c r="J385" s="164"/>
    </row>
    <row r="386" spans="3:10" ht="30" customHeight="1" x14ac:dyDescent="0.25">
      <c r="C386" s="114" t="s">
        <v>374</v>
      </c>
      <c r="D386" s="162" t="s">
        <v>370</v>
      </c>
      <c r="E386" s="163"/>
      <c r="F386" s="163"/>
      <c r="G386" s="163"/>
      <c r="H386" s="163"/>
      <c r="I386" s="163"/>
      <c r="J386" s="164"/>
    </row>
    <row r="387" spans="3:10" ht="39.75" customHeight="1" x14ac:dyDescent="0.25">
      <c r="C387" s="114" t="s">
        <v>376</v>
      </c>
      <c r="D387" s="155" t="s">
        <v>520</v>
      </c>
      <c r="E387" s="155"/>
      <c r="F387" s="155"/>
      <c r="G387" s="155"/>
      <c r="H387" s="155"/>
      <c r="I387" s="155"/>
      <c r="J387" s="155"/>
    </row>
    <row r="388" spans="3:10" ht="15" customHeight="1" x14ac:dyDescent="0.25">
      <c r="C388" s="114" t="s">
        <v>460</v>
      </c>
      <c r="D388" s="162" t="s">
        <v>363</v>
      </c>
      <c r="E388" s="163"/>
      <c r="F388" s="163"/>
      <c r="G388" s="163"/>
      <c r="H388" s="163"/>
      <c r="I388" s="163"/>
      <c r="J388" s="164"/>
    </row>
    <row r="389" spans="3:10" ht="15" customHeight="1" x14ac:dyDescent="0.25">
      <c r="C389" s="137" t="s">
        <v>486</v>
      </c>
      <c r="D389" s="181" t="s">
        <v>488</v>
      </c>
      <c r="E389" s="181"/>
      <c r="F389" s="181"/>
      <c r="G389" s="181"/>
      <c r="H389" s="181"/>
      <c r="I389" s="181"/>
      <c r="J389" s="181"/>
    </row>
    <row r="390" spans="3:10" ht="15" customHeight="1" x14ac:dyDescent="0.25">
      <c r="C390" s="137"/>
      <c r="D390" s="181" t="s">
        <v>489</v>
      </c>
      <c r="E390" s="181"/>
      <c r="F390" s="181"/>
      <c r="G390" s="181"/>
      <c r="H390" s="181"/>
      <c r="I390" s="181"/>
      <c r="J390" s="181"/>
    </row>
    <row r="391" spans="3:10" ht="15" customHeight="1" x14ac:dyDescent="0.25">
      <c r="C391" s="137" t="s">
        <v>487</v>
      </c>
      <c r="D391" s="182" t="s">
        <v>573</v>
      </c>
      <c r="E391" s="182"/>
      <c r="F391" s="182"/>
      <c r="G391" s="182"/>
      <c r="H391" s="182"/>
      <c r="I391" s="182"/>
      <c r="J391" s="182"/>
    </row>
    <row r="392" spans="3:10" ht="15" customHeight="1" x14ac:dyDescent="0.25">
      <c r="C392" s="137"/>
      <c r="D392" s="181"/>
      <c r="E392" s="181"/>
      <c r="F392" s="181"/>
      <c r="G392" s="181"/>
      <c r="H392" s="181"/>
      <c r="I392" s="181"/>
      <c r="J392" s="181"/>
    </row>
    <row r="393" spans="3:10" ht="15" customHeight="1" thickBot="1" x14ac:dyDescent="0.3">
      <c r="C393" s="137"/>
      <c r="D393" s="144" t="s">
        <v>490</v>
      </c>
      <c r="E393" s="144"/>
      <c r="F393" s="145" t="s">
        <v>491</v>
      </c>
      <c r="G393" s="137"/>
      <c r="H393" s="137"/>
      <c r="I393" s="137"/>
      <c r="J393" s="137"/>
    </row>
    <row r="394" spans="3:10" ht="15" customHeight="1" x14ac:dyDescent="0.25">
      <c r="C394" s="137"/>
      <c r="D394" s="146" t="s">
        <v>492</v>
      </c>
      <c r="E394" s="137"/>
      <c r="F394" s="147">
        <v>0.52</v>
      </c>
      <c r="G394" s="137"/>
      <c r="H394" s="137"/>
      <c r="I394" s="137"/>
      <c r="J394" s="137"/>
    </row>
    <row r="395" spans="3:10" ht="15" customHeight="1" x14ac:dyDescent="0.25">
      <c r="C395" s="137"/>
      <c r="D395" s="146" t="s">
        <v>493</v>
      </c>
      <c r="E395" s="137"/>
      <c r="F395" s="147">
        <v>0.7</v>
      </c>
      <c r="G395" s="137"/>
      <c r="H395" s="137"/>
      <c r="I395" s="137"/>
      <c r="J395" s="137"/>
    </row>
    <row r="396" spans="3:10" ht="15" customHeight="1" x14ac:dyDescent="0.25">
      <c r="C396" s="137"/>
      <c r="D396" s="146" t="s">
        <v>494</v>
      </c>
      <c r="E396" s="137"/>
      <c r="F396" s="147">
        <v>1</v>
      </c>
      <c r="G396" s="137"/>
      <c r="H396" s="137"/>
      <c r="I396" s="137"/>
      <c r="J396" s="137"/>
    </row>
    <row r="397" spans="3:10" ht="15" customHeight="1" x14ac:dyDescent="0.25">
      <c r="C397" s="137"/>
      <c r="D397" s="146" t="s">
        <v>495</v>
      </c>
      <c r="E397" s="137"/>
      <c r="F397" s="147">
        <v>1.76</v>
      </c>
      <c r="G397" s="137"/>
      <c r="H397" s="137"/>
      <c r="I397" s="137"/>
      <c r="J397" s="137"/>
    </row>
    <row r="398" spans="3:10" ht="15" customHeight="1" x14ac:dyDescent="0.25">
      <c r="C398" s="137"/>
      <c r="D398" s="146" t="s">
        <v>496</v>
      </c>
      <c r="E398" s="137"/>
      <c r="F398" s="147">
        <v>3.2</v>
      </c>
      <c r="G398" s="137"/>
      <c r="H398" s="137"/>
      <c r="I398" s="137"/>
      <c r="J398" s="137"/>
    </row>
    <row r="399" spans="3:10" ht="15" customHeight="1" x14ac:dyDescent="0.25">
      <c r="H399" s="7"/>
    </row>
    <row r="401" spans="3:10" x14ac:dyDescent="0.25">
      <c r="C401" s="64" t="s">
        <v>72</v>
      </c>
      <c r="H401" s="115" t="s">
        <v>73</v>
      </c>
    </row>
    <row r="402" spans="3:10" x14ac:dyDescent="0.25">
      <c r="C402" s="116"/>
      <c r="D402" s="116"/>
      <c r="E402" s="116"/>
      <c r="F402" s="116"/>
      <c r="G402" s="116"/>
      <c r="H402" s="117"/>
      <c r="I402" s="116"/>
      <c r="J402" s="116"/>
    </row>
    <row r="403" spans="3:10" ht="15" customHeight="1" x14ac:dyDescent="0.25">
      <c r="C403" s="116"/>
      <c r="D403" s="183"/>
      <c r="E403" s="183"/>
      <c r="F403" s="183"/>
      <c r="G403" s="183"/>
      <c r="H403" s="183"/>
      <c r="I403" s="183"/>
      <c r="J403" s="183"/>
    </row>
    <row r="404" spans="3:10" x14ac:dyDescent="0.25">
      <c r="C404" s="116"/>
      <c r="D404" s="116"/>
      <c r="E404" s="116"/>
      <c r="F404" s="116"/>
      <c r="G404" s="116"/>
      <c r="H404" s="117"/>
      <c r="I404" s="116"/>
      <c r="J404" s="116"/>
    </row>
  </sheetData>
  <sheetProtection algorithmName="SHA-512" hashValue="fl2qeIXtodb5DieYXE5IgA0bE/GmJirTPFGb7axTioyVRtr1JRi6u+MFTdLbY6RUsmEqv3uNMQ2DsxAZTPQwBQ==" saltValue="ijc5U5tku6s8ttLXoVyeWw==" spinCount="100000" sheet="1" formatCells="0" selectLockedCells="1"/>
  <mergeCells count="244">
    <mergeCell ref="D389:J389"/>
    <mergeCell ref="D390:J390"/>
    <mergeCell ref="D392:J392"/>
    <mergeCell ref="D403:J403"/>
    <mergeCell ref="D384:J384"/>
    <mergeCell ref="D385:J385"/>
    <mergeCell ref="D386:J386"/>
    <mergeCell ref="D388:J388"/>
    <mergeCell ref="D387:J387"/>
    <mergeCell ref="D391:J391"/>
    <mergeCell ref="D378:J378"/>
    <mergeCell ref="D379:J379"/>
    <mergeCell ref="D380:J380"/>
    <mergeCell ref="D381:J381"/>
    <mergeCell ref="D382:J382"/>
    <mergeCell ref="D383:J383"/>
    <mergeCell ref="D361:F361"/>
    <mergeCell ref="D365:F365"/>
    <mergeCell ref="D369:F369"/>
    <mergeCell ref="C372:I372"/>
    <mergeCell ref="C376:F376"/>
    <mergeCell ref="D377:J377"/>
    <mergeCell ref="C345:F345"/>
    <mergeCell ref="D347:F347"/>
    <mergeCell ref="D352:F352"/>
    <mergeCell ref="D353:F353"/>
    <mergeCell ref="D354:F354"/>
    <mergeCell ref="D356:F356"/>
    <mergeCell ref="D337:F337"/>
    <mergeCell ref="D338:F338"/>
    <mergeCell ref="D339:F339"/>
    <mergeCell ref="D341:F341"/>
    <mergeCell ref="D342:F342"/>
    <mergeCell ref="D343:F343"/>
    <mergeCell ref="D327:F327"/>
    <mergeCell ref="D329:F329"/>
    <mergeCell ref="D330:F330"/>
    <mergeCell ref="D331:F331"/>
    <mergeCell ref="D333:F333"/>
    <mergeCell ref="D335:F335"/>
    <mergeCell ref="D316:F316"/>
    <mergeCell ref="C318:F318"/>
    <mergeCell ref="D320:F320"/>
    <mergeCell ref="D324:F324"/>
    <mergeCell ref="D325:F325"/>
    <mergeCell ref="D326:F326"/>
    <mergeCell ref="D309:F309"/>
    <mergeCell ref="D310:F310"/>
    <mergeCell ref="D312:F312"/>
    <mergeCell ref="D313:F313"/>
    <mergeCell ref="D314:F314"/>
    <mergeCell ref="D315:F315"/>
    <mergeCell ref="D302:E302"/>
    <mergeCell ref="D303:F303"/>
    <mergeCell ref="D304:F304"/>
    <mergeCell ref="D305:F305"/>
    <mergeCell ref="D307:F307"/>
    <mergeCell ref="D308:F308"/>
    <mergeCell ref="D296:E296"/>
    <mergeCell ref="D297:F297"/>
    <mergeCell ref="D298:F298"/>
    <mergeCell ref="D299:F299"/>
    <mergeCell ref="D300:F300"/>
    <mergeCell ref="D301:F301"/>
    <mergeCell ref="D289:F289"/>
    <mergeCell ref="D290:F290"/>
    <mergeCell ref="D292:F292"/>
    <mergeCell ref="D293:E293"/>
    <mergeCell ref="D294:E294"/>
    <mergeCell ref="D295:E295"/>
    <mergeCell ref="D278:E278"/>
    <mergeCell ref="D279:F279"/>
    <mergeCell ref="D281:F281"/>
    <mergeCell ref="D283:F283"/>
    <mergeCell ref="D285:F285"/>
    <mergeCell ref="D287:F287"/>
    <mergeCell ref="D272:F272"/>
    <mergeCell ref="D273:E273"/>
    <mergeCell ref="D274:E274"/>
    <mergeCell ref="D275:E275"/>
    <mergeCell ref="D276:E276"/>
    <mergeCell ref="D277:E277"/>
    <mergeCell ref="D265:E265"/>
    <mergeCell ref="D266:E266"/>
    <mergeCell ref="D267:E267"/>
    <mergeCell ref="D268:E268"/>
    <mergeCell ref="D269:E269"/>
    <mergeCell ref="D270:E270"/>
    <mergeCell ref="D254:F254"/>
    <mergeCell ref="D256:F256"/>
    <mergeCell ref="D258:F258"/>
    <mergeCell ref="D260:F260"/>
    <mergeCell ref="D262:F262"/>
    <mergeCell ref="D264:F264"/>
    <mergeCell ref="C238:F238"/>
    <mergeCell ref="D240:F240"/>
    <mergeCell ref="D244:F244"/>
    <mergeCell ref="D248:F248"/>
    <mergeCell ref="D250:F250"/>
    <mergeCell ref="D252:F252"/>
    <mergeCell ref="D226:F226"/>
    <mergeCell ref="D228:F228"/>
    <mergeCell ref="D230:F230"/>
    <mergeCell ref="C232:F232"/>
    <mergeCell ref="D234:F234"/>
    <mergeCell ref="D236:F236"/>
    <mergeCell ref="D195:F195"/>
    <mergeCell ref="D204:F204"/>
    <mergeCell ref="D206:F206"/>
    <mergeCell ref="C208:F208"/>
    <mergeCell ref="D210:F210"/>
    <mergeCell ref="D219:F219"/>
    <mergeCell ref="D183:F183"/>
    <mergeCell ref="D185:F185"/>
    <mergeCell ref="D187:F187"/>
    <mergeCell ref="D189:F189"/>
    <mergeCell ref="C191:F191"/>
    <mergeCell ref="D193:F193"/>
    <mergeCell ref="D175:F175"/>
    <mergeCell ref="D176:F176"/>
    <mergeCell ref="D177:F177"/>
    <mergeCell ref="D178:F178"/>
    <mergeCell ref="D179:F179"/>
    <mergeCell ref="C181:F181"/>
    <mergeCell ref="D168:F168"/>
    <mergeCell ref="D169:F169"/>
    <mergeCell ref="D170:F170"/>
    <mergeCell ref="D171:F171"/>
    <mergeCell ref="D172:F172"/>
    <mergeCell ref="D174:F174"/>
    <mergeCell ref="D161:F161"/>
    <mergeCell ref="D162:F162"/>
    <mergeCell ref="D163:F163"/>
    <mergeCell ref="D164:F164"/>
    <mergeCell ref="D165:F165"/>
    <mergeCell ref="D167:F167"/>
    <mergeCell ref="D154:F154"/>
    <mergeCell ref="D155:F155"/>
    <mergeCell ref="D156:F156"/>
    <mergeCell ref="D157:F157"/>
    <mergeCell ref="D159:F159"/>
    <mergeCell ref="D160:F160"/>
    <mergeCell ref="D146:F146"/>
    <mergeCell ref="C148:F148"/>
    <mergeCell ref="D150:F150"/>
    <mergeCell ref="D151:F151"/>
    <mergeCell ref="D152:F152"/>
    <mergeCell ref="D153:F153"/>
    <mergeCell ref="D135:F135"/>
    <mergeCell ref="D136:E136"/>
    <mergeCell ref="D137:E137"/>
    <mergeCell ref="D138:E138"/>
    <mergeCell ref="D139:E139"/>
    <mergeCell ref="D141:F141"/>
    <mergeCell ref="D126:F126"/>
    <mergeCell ref="D128:F128"/>
    <mergeCell ref="D130:F130"/>
    <mergeCell ref="D131:E131"/>
    <mergeCell ref="D132:E132"/>
    <mergeCell ref="D133:E133"/>
    <mergeCell ref="D119:E119"/>
    <mergeCell ref="D120:E120"/>
    <mergeCell ref="D121:E121"/>
    <mergeCell ref="D122:E122"/>
    <mergeCell ref="D123:E123"/>
    <mergeCell ref="D124:E124"/>
    <mergeCell ref="D113:F113"/>
    <mergeCell ref="D114:E114"/>
    <mergeCell ref="D115:E115"/>
    <mergeCell ref="D116:E116"/>
    <mergeCell ref="D117:E117"/>
    <mergeCell ref="D118:E118"/>
    <mergeCell ref="D106:E106"/>
    <mergeCell ref="D107:E107"/>
    <mergeCell ref="D108:E108"/>
    <mergeCell ref="D109:E109"/>
    <mergeCell ref="D110:E110"/>
    <mergeCell ref="D111:E111"/>
    <mergeCell ref="D100:F100"/>
    <mergeCell ref="D101:E101"/>
    <mergeCell ref="D102:E102"/>
    <mergeCell ref="D103:E103"/>
    <mergeCell ref="D104:E104"/>
    <mergeCell ref="D105:E105"/>
    <mergeCell ref="D93:E93"/>
    <mergeCell ref="D94:E94"/>
    <mergeCell ref="D95:E95"/>
    <mergeCell ref="D96:E96"/>
    <mergeCell ref="D97:E97"/>
    <mergeCell ref="D98:E98"/>
    <mergeCell ref="D87:F87"/>
    <mergeCell ref="D88:E88"/>
    <mergeCell ref="D89:E89"/>
    <mergeCell ref="D90:E90"/>
    <mergeCell ref="D91:E91"/>
    <mergeCell ref="D92:E92"/>
    <mergeCell ref="D76:E76"/>
    <mergeCell ref="D78:F78"/>
    <mergeCell ref="D79:E79"/>
    <mergeCell ref="D80:E80"/>
    <mergeCell ref="D81:E81"/>
    <mergeCell ref="C85:F85"/>
    <mergeCell ref="D67:F67"/>
    <mergeCell ref="D69:F69"/>
    <mergeCell ref="C71:F71"/>
    <mergeCell ref="D73:F73"/>
    <mergeCell ref="D74:E74"/>
    <mergeCell ref="D75:E75"/>
    <mergeCell ref="D57:F57"/>
    <mergeCell ref="D58:E58"/>
    <mergeCell ref="D59:E59"/>
    <mergeCell ref="C61:F61"/>
    <mergeCell ref="D63:F63"/>
    <mergeCell ref="D65:F65"/>
    <mergeCell ref="D47:F47"/>
    <mergeCell ref="D49:F49"/>
    <mergeCell ref="D51:F51"/>
    <mergeCell ref="D52:E52"/>
    <mergeCell ref="D53:E53"/>
    <mergeCell ref="C55:F55"/>
    <mergeCell ref="C35:F35"/>
    <mergeCell ref="D37:F37"/>
    <mergeCell ref="D39:F39"/>
    <mergeCell ref="D41:F41"/>
    <mergeCell ref="D43:F43"/>
    <mergeCell ref="D45:F45"/>
    <mergeCell ref="D29:F29"/>
    <mergeCell ref="D31:F31"/>
    <mergeCell ref="D33:F33"/>
    <mergeCell ref="D15:F15"/>
    <mergeCell ref="D16:E16"/>
    <mergeCell ref="D17:E17"/>
    <mergeCell ref="D19:F19"/>
    <mergeCell ref="D20:E20"/>
    <mergeCell ref="D21:E21"/>
    <mergeCell ref="C7:F7"/>
    <mergeCell ref="D9:F9"/>
    <mergeCell ref="D10:E10"/>
    <mergeCell ref="D11:E11"/>
    <mergeCell ref="D12:E12"/>
    <mergeCell ref="D13:E13"/>
    <mergeCell ref="D23:F23"/>
    <mergeCell ref="D25:F25"/>
    <mergeCell ref="D27:F27"/>
  </mergeCells>
  <dataValidations count="2">
    <dataValidation type="custom" allowBlank="1" showInputMessage="1" showErrorMessage="1" error="Cena dovoljuje maksimalno 2 decimalki !" sqref="I346:I369 I36:I54 I56:I60 I62:I70 I72:I84 I86:I147 I22:I34 I182:I190 I192:I207 I233:I237 I209:I231 I319:I344 I10 I12 I14:I16 I18:I20 I239:I317 I149:I180" xr:uid="{18D10454-6A20-4816-907D-D46F5820A832}">
      <formula1>LEN(I10)-IFERROR(FIND(",",I10),99999999)&lt;=2</formula1>
    </dataValidation>
    <dataValidation allowBlank="1" showInputMessage="1" showErrorMessage="1" error="Cena dovoljuje maksimalno 2 decimalki !" sqref="I11 I13 I17 I21" xr:uid="{6C13938B-50F1-470C-A09E-2B4F899EFB06}"/>
  </dataValidations>
  <pageMargins left="0.59055118110236227" right="0.23622047244094491" top="0.59055118110236227" bottom="0.78740157480314965" header="0.23622047244094491" footer="0.11811023622047245"/>
  <pageSetup paperSize="9" scale="95" fitToHeight="0" orientation="portrait" r:id="rId1"/>
  <headerFooter>
    <oddHeader>&amp;L&amp;9Priloga E/1.3: PONUDBENI PREDRAČUN&amp;C&amp;9JN GRADBENE STORITVE&amp;R&amp;9Sklop 3: GRADBENA DELA OE SB</oddHeader>
    <oddFooter xml:space="preserve">&amp;R&amp;9&amp;P/&amp;N&amp;11
</oddFooter>
  </headerFooter>
  <rowBreaks count="4" manualBreakCount="4">
    <brk id="84" min="2" max="9" man="1"/>
    <brk id="218" min="2" max="9" man="1"/>
    <brk id="364" min="2" max="9" man="1"/>
    <brk id="375" min="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6</vt:i4>
      </vt:variant>
    </vt:vector>
  </HeadingPairs>
  <TitlesOfParts>
    <vt:vector size="9" baseType="lpstr">
      <vt:lpstr>SKLOP 1 -Zahtevna vrtanja</vt:lpstr>
      <vt:lpstr>SKLOP 2 - Gradbena dela OE MS</vt:lpstr>
      <vt:lpstr>SKLOP 3 - Gradbena dela OE SB</vt:lpstr>
      <vt:lpstr>'SKLOP 1 -Zahtevna vrtanja'!Področje_tiskanja</vt:lpstr>
      <vt:lpstr>'SKLOP 2 - Gradbena dela OE MS'!Področje_tiskanja</vt:lpstr>
      <vt:lpstr>'SKLOP 3 - Gradbena dela OE SB'!Področje_tiskanja</vt:lpstr>
      <vt:lpstr>'SKLOP 1 -Zahtevna vrtanja'!Tiskanje_naslovov</vt:lpstr>
      <vt:lpstr>'SKLOP 2 - Gradbena dela OE MS'!Tiskanje_naslovov</vt:lpstr>
      <vt:lpstr>'SKLOP 3 - Gradbena dela OE SB'!Tiskanje_naslovov</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Drevenšek Miha</dc:creator>
  <cp:lastModifiedBy>Antonič Matjaž</cp:lastModifiedBy>
  <cp:lastPrinted>2026-03-09T08:36:10Z</cp:lastPrinted>
  <dcterms:created xsi:type="dcterms:W3CDTF">2013-01-11T08:08:16Z</dcterms:created>
  <dcterms:modified xsi:type="dcterms:W3CDTF">2026-03-09T09:39:44Z</dcterms:modified>
</cp:coreProperties>
</file>